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/>
  <c r="R26" i="20" s="1"/>
  <c r="AK25" i="18"/>
  <c r="C48" i="7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AK30" i="15"/>
  <c r="AK24" i="15"/>
  <c r="AK27" i="15" s="1"/>
  <c r="C49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<sst xmlns="http://schemas.openxmlformats.org/spreadsheetml/2006/main" count="1497" uniqueCount="530">
  <si>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</si>
  <si>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</si>
  <si>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</si>
  <si>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</si>
  <si>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</si>
  <si>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</si>
  <si>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</si>
  <si>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</si>
  <si>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</si>
  <si>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</si>
  <si>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</si>
  <si>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</si>
  <si>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</si>
  <si>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</si>
  <si>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</si>
  <si>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</si>
  <si>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</si>
  <si>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</si>
  <si>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</si>
  <si>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</si>
  <si>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</si>
  <si>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</si>
  <si>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</si>
  <si>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</si>
  <si>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</si>
  <si>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</si>
  <si>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</si>
  <si>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</si>
  <si>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</si>
  <si>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</si>
  <si>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</si>
  <si>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</si>
  <si>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</si>
  <si>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</si>
  <si>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</si>
  <si>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</si>
  <si>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</si>
  <si>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</si>
  <si>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</si>
  <si>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</si>
  <si>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</si>
  <si>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</si>
  <si>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</si>
  <si>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</si>
  <si>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</si>
  <si>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</si>
  <si>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</si>
  <si>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</si>
  <si>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</si>
  <si>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</si>
  <si>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</si>
  <si>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</si>
  <si>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</si>
  <si>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</si>
  <si>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</si>
  <si>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</si>
  <si>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</si>
  <si>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</si>
  <si>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</si>
  <si>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</si>
  <si>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</si>
  <si>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</si>
  <si>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</si>
  <si>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</si>
  <si>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</si>
  <si>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</si>
  <si>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</si>
  <si>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</si>
  <si>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</si>
  <si>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</si>
  <si>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</si>
  <si>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</si>
  <si>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</si>
  <si>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</si>
  <si>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</si>
  <si>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</si>
  <si>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</si>
  <si>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</si>
  <si>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</si>
  <si>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</si>
  <si>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</si>
  <si>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</si>
  <si>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</si>
  <si>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</si>
  <si>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</si>
  <si>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</si>
  <si>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</si>
  <si>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</si>
  <si>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</si>
  <si>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</si>
  <si>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</si>
  <si>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</si>
  <si>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</si>
  <si>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</si>
  <si>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</si>
  <si>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</si>
  <si>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</si>
  <si>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</si>
  <si>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</si>
  <si>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</si>
  <si>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</si>
  <si>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</si>
  <si>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</si>
  <si>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</si>
  <si>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</si>
  <si>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</si>
  <si>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</si>
  <si>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</si>
  <si>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</si>
  <si>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</si>
  <si>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</si>
  <si>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</si>
  <si>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</si>
  <si>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</si>
  <si>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</si>
  <si>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</si>
  <si>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</si>
  <si>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</si>
  <si>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</si>
  <si>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</si>
  <si>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</si>
  <si>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</si>
  <si>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</si>
  <si>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</si>
  <si>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</si>
  <si>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</si>
  <si>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</si>
  <si>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</si>
  <si>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</si>
  <si>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</si>
  <si>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</si>
  <si>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</si>
  <si>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</si>
  <si>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</si>
  <si>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</si>
  <si>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</si>
  <si>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</si>
  <si>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</si>
  <si>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</si>
  <si>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</si>
  <si>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</si>
  <si>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</si>
  <si>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</si>
  <si>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</si>
  <si>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</si>
  <si>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</si>
  <si>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</si>
  <si>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</si>
  <si>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</si>
  <si>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</si>
  <si>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</si>
  <si>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</si>
  <si>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</si>
  <si>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</si>
  <si>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</si>
  <si>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</si>
  <si>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</si>
  <si>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</si>
  <si>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</si>
  <si>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</si>
  <si>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</si>
  <si>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</si>
  <si>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</si>
  <si>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</si>
  <si>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</si>
  <si>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</si>
  <si>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</si>
  <si>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</si>
  <si>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</si>
  <si>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</si>
  <si>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</si>
  <si>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</si>
  <si>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</si>
  <si>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</si>
  <si>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</si>
  <si>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</si>
  <si>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</si>
  <si>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</si>
  <si>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</si>
  <si>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</si>
  <si>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</si>
  <si>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</si>
  <si>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</si>
  <si>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</si>
  <si>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</si>
  <si>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</si>
  <si>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</si>
  <si>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</si>
  <si>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</si>
  <si>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</si>
  <si>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</si>
  <si>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</si>
  <si>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</si>
  <si>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</si>
  <si>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</si>
  <si>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</si>
  <si>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</si>
  <si>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</si>
  <si>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</si>
  <si>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</si>
  <si>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</si>
  <si>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</si>
  <si>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</si>
  <si>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</si>
  <si>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</si>
  <si>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</si>
  <si>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</si>
  <si>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</si>
  <si>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</si>
  <si>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</si>
  <si>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</si>
  <si>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</si>
  <si>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</si>
  <si>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</si>
  <si>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</si>
  <si>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</si>
  <si>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</si>
  <si>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</si>
  <si>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</si>
  <si>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</si>
  <si>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</si>
  <si>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</si>
  <si>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</si>
  <si>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</si>
  <si>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</si>
  <si>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</si>
  <si>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</si>
  <si>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</si>
  <si>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</si>
  <si>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</si>
  <si>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</si>
  <si>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</si>
  <si>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</si>
  <si>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</si>
  <si>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</si>
  <si>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</si>
  <si>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</si>
  <si>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</si>
  <si>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</si>
  <si>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</si>
  <si>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</si>
  <si>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</si>
  <si>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</si>
  <si>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</si>
  <si>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</si>
  <si>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</si>
  <si>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</si>
  <si>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</si>
  <si>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</si>
  <si>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</si>
  <si>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</si>
  <si>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</si>
  <si>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</si>
  <si>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</si>
  <si>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</si>
  <si>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</si>
  <si>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</si>
  <si>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</si>
  <si>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</si>
  <si>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</si>
  <si>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</si>
  <si>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</si>
  <si>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</si>
  <si>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</si>
  <si>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</si>
  <si>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</si>
  <si>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</si>
  <si>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</si>
  <si>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</si>
  <si>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</si>
  <si>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</si>
  <si>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</si>
  <si>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</si>
  <si>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</si>
  <si>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</si>
  <si>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</si>
  <si>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ТП-504</t>
  </si>
  <si>
    <t>Акт от 26.06.2023 г., ООО "Региональная сеть"</t>
  </si>
  <si>
    <t>г. Киров, п.Костино</t>
  </si>
  <si>
    <t>1.2.1.2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</si>
  <si>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</si>
  <si>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замена силовых трансформаторов 0,630 мВА</t>
  </si>
  <si>
    <t>1984</t>
  </si>
  <si>
    <t>замена</t>
  </si>
  <si>
    <t>неудовлетворительное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</si>
  <si>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</si>
  <si>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</si>
  <si>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</si>
  <si>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</si>
  <si>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</si>
  <si>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</si>
  <si>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</si>
  <si>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</si>
  <si>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</si>
  <si>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</si>
  <si>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</si>
  <si>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</si>
  <si>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</si>
  <si>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</si>
  <si>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</si>
  <si>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</si>
  <si>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</si>
  <si>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</si>
  <si>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</si>
  <si>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</si>
  <si>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</si>
  <si>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</si>
  <si>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</si>
  <si>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</si>
  <si>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</si>
  <si>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</si>
  <si>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</si>
  <si>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</si>
  <si>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</si>
  <si>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</si>
  <si>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</si>
  <si>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</si>
  <si>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</si>
  <si>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</si>
  <si>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</si>
  <si>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</si>
  <si>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</si>
  <si>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</si>
  <si>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</si>
  <si>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</si>
  <si>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</si>
  <si>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</si>
  <si>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</si>
  <si>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</si>
  <si>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</si>
  <si>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</si>
  <si>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</si>
  <si>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</si>
  <si>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</si>
  <si>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</si>
  <si>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</si>
  <si>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</si>
  <si>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</si>
  <si>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</si>
  <si>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</si>
  <si>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</si>
  <si>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</si>
  <si>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</si>
  <si>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</si>
  <si>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</si>
  <si>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</si>
  <si>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</si>
  <si>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</si>
  <si>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</si>
  <si>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</si>
  <si>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</si>
  <si>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</si>
  <si>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</si>
  <si>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</si>
  <si>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</si>
  <si>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</si>
  <si>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</si>
  <si>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</si>
  <si>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</si>
  <si>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</si>
  <si>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</si>
  <si>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</si>
  <si>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</si>
  <si>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</si>
  <si>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</si>
  <si>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</si>
  <si>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</si>
  <si>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</si>
  <si>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</si>
  <si>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</si>
  <si>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</si>
  <si>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</si>
  <si>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</si>
  <si>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</si>
  <si>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</si>
  <si>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</si>
  <si>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</si>
  <si>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</si>
  <si>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</si>
  <si>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</si>
  <si>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</si>
  <si>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</si>
  <si>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</si>
  <si>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</si>
  <si>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</si>
  <si>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</si>
  <si>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</si>
  <si>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</si>
  <si>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</si>
  <si>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</si>
  <si>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</si>
  <si>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</si>
  <si>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</si>
  <si>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</si>
  <si>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</si>
  <si>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</si>
  <si>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</si>
  <si>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</si>
  <si>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</si>
  <si>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</si>
  <si>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</si>
  <si>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</si>
  <si>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</si>
  <si>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</si>
  <si>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</si>
  <si>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</si>
  <si>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</si>
  <si>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</si>
  <si>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</si>
  <si>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</si>
  <si>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</si>
  <si>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</si>
  <si>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</si>
  <si>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</si>
  <si>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</si>
  <si>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</si>
  <si>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</si>
  <si>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</si>
  <si>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</si>
  <si>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</si>
  <si>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</si>
  <si>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</si>
  <si>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</si>
  <si>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</si>
  <si>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</si>
  <si>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</si>
  <si>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</si>
  <si>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</si>
  <si>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</si>
  <si>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</si>
  <si>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</si>
  <si>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</si>
  <si>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</si>
  <si>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</si>
  <si>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</si>
  <si>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</si>
  <si>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</si>
  <si>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</si>
  <si>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</si>
  <si>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</si>
  <si>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</si>
  <si>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</si>
  <si>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</si>
  <si>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</si>
  <si>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</si>
  <si>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</si>
  <si>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</si>
  <si>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</si>
  <si>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</si>
  <si>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</si>
  <si>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</si>
  <si>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</si>
  <si>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</si>
  <si>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</si>
  <si>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</si>
  <si>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</si>
  <si>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</si>
  <si>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</si>
  <si>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</si>
  <si>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</si>
  <si>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</si>
  <si>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</si>
  <si>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</si>
  <si>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</si>
  <si>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</si>
  <si>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</si>
  <si>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</si>
  <si>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</si>
  <si>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</si>
  <si>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</si>
  <si>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</si>
  <si>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</si>
  <si>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</si>
  <si>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</si>
  <si>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</si>
  <si>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</si>
  <si>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</si>
  <si>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</si>
  <si>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</si>
  <si>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</si>
  <si>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</si>
  <si>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</si>
  <si>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</si>
  <si>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</si>
  <si>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</si>
  <si>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</si>
  <si>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</si>
  <si>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</si>
  <si>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</si>
  <si>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</si>
  <si>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</si>
  <si>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</si>
  <si>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</si>
  <si>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</si>
  <si>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</si>
  <si>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</si>
  <si>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</si>
  <si>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</si>
  <si>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</si>
  <si>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</si>
  <si>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</si>
  <si>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</si>
  <si>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</si>
  <si>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</si>
  <si>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</si>
  <si>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</si>
  <si>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</si>
  <si>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</si>
  <si>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</si>
  <si>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</si>
  <si>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</si>
  <si>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</si>
  <si>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</si>
  <si>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</si>
  <si>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</si>
  <si>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</si>
  <si>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</si>
  <si>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</si>
  <si>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</si>
  <si>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</si>
  <si>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</si>
  <si>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</si>
  <si>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</si>
  <si>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</si>
  <si>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</si>
  <si>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</si>
  <si>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область,г. Киров, п.Костино</t>
  </si>
  <si>
    <t>Сметная стоимость проекта в ценах на 01.01.23 года с НДС, млн. руб.</t>
  </si>
  <si>
    <t>НЦС</t>
  </si>
  <si>
    <t>О_ТП00057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</si>
</sst>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167" fontId="3" fillId="25" borderId="1" xfId="1" applyNumberFormat="1" applyFill="1" applyBorder="1" applyAlignment="1">
      <alignment horizontal="center" vertical="center"/>
    </xf>
    <xf numFmtId="0" fontId="3" fillId="25" borderId="1" xfId="1" applyFill="1" applyBorder="1" applyAlignment="1">
      <alignment horizontal="center" vertical="center"/>
    </xf>
    <xf numFmtId="0" fontId="11" fillId="25" borderId="1" xfId="62" applyNumberFormat="1" applyFont="1" applyFill="1" applyBorder="1" applyAlignment="1">
      <alignment horizontal="left" vertical="center" wrapText="1"/>
    </xf>
    <xf numFmtId="0" fontId="11" fillId="25" borderId="1" xfId="62" applyNumberFormat="1" applyFont="1" applyFill="1" applyBorder="1" applyAlignment="1">
      <alignment horizontal="center" vertical="center"/>
    </xf>
    <xf numFmtId="49" fontId="11" fillId="25" borderId="1" xfId="62" applyNumberFormat="1" applyFont="1" applyFill="1" applyBorder="1" applyAlignment="1">
      <alignment horizontal="center" vertical="center"/>
    </xf>
    <xf numFmtId="0" fontId="11" fillId="25" borderId="1" xfId="62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90-48DE-8A00-2144B9293012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90-48DE-8A00-2144B9293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8576"/>
        <c:axId val="2047595856"/>
      </c:lineChart>
      <c:catAx>
        <c:axId val="204759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5856"/>
        <c:crosses val="autoZero"/>
        <c:auto val="1"/>
        <c:lblAlgn val="ctr"/>
        <c:lblOffset val="100"/>
        <c:noMultiLvlLbl val="0"/>
      </c:catAx>
      <c:valAx>
        <c:axId val="2047595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8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267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279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258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281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61">
        <v>0.5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160">
        <f>3109491.64/1000000</f>
        <v>3.1094916400000003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160">
        <f>C48/1.2</f>
        <v>2.5912430333333338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268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О_ТП00057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7" t="s">
        <v>1</v>
      </c>
      <c r="B19" s="287" t="s">
        <v>40</v>
      </c>
      <c r="C19" s="288" t="s">
        <v>175</v>
      </c>
      <c r="D19" s="287" t="s">
        <v>174</v>
      </c>
      <c r="E19" s="287" t="s">
        <v>39</v>
      </c>
      <c r="F19" s="287" t="s">
        <v>38</v>
      </c>
      <c r="G19" s="287" t="s">
        <v>170</v>
      </c>
      <c r="H19" s="287" t="s">
        <v>37</v>
      </c>
      <c r="I19" s="287" t="s">
        <v>36</v>
      </c>
      <c r="J19" s="287" t="s">
        <v>35</v>
      </c>
      <c r="K19" s="287" t="s">
        <v>34</v>
      </c>
      <c r="L19" s="287" t="s">
        <v>33</v>
      </c>
      <c r="M19" s="287" t="s">
        <v>32</v>
      </c>
      <c r="N19" s="287" t="s">
        <v>31</v>
      </c>
      <c r="O19" s="287" t="s">
        <v>30</v>
      </c>
      <c r="P19" s="287" t="s">
        <v>29</v>
      </c>
      <c r="Q19" s="287" t="s">
        <v>173</v>
      </c>
      <c r="R19" s="287"/>
      <c r="S19" s="290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7"/>
      <c r="B20" s="287"/>
      <c r="C20" s="289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31" t="s">
        <v>171</v>
      </c>
      <c r="R20" s="32" t="s">
        <v>172</v>
      </c>
      <c r="S20" s="290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5" t="s">
        <v>260</v>
      </c>
      <c r="C22" s="134"/>
      <c r="D22" s="134" t="s">
        <v>254</v>
      </c>
      <c r="E22" s="134" t="s">
        <v>243</v>
      </c>
      <c r="F22" s="134"/>
      <c r="G22" s="155"/>
      <c r="H22" s="134">
        <f>SUM(I22,J22)</f>
        <v>0</v>
      </c>
      <c r="I22" s="156">
        <v>0</v>
      </c>
      <c r="J22" s="156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E3" zoomScale="70" zoomScaleNormal="60" zoomScaleSheetLayoutView="70" workbookViewId="0">
      <selection activeCell="Q22" sqref="Q22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267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О_ТП00057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29" customFormat="1" ht="56.25" x14ac:dyDescent="0.3">
      <c r="A16" s="128" t="str">
        <f>'1. паспорт местоположение'!A15</f>
        <v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305"/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</row>
    <row r="21" spans="1:113" ht="46.5" customHeight="1" x14ac:dyDescent="0.25">
      <c r="A21" s="306" t="s">
        <v>1</v>
      </c>
      <c r="B21" s="294" t="s">
        <v>132</v>
      </c>
      <c r="C21" s="295"/>
      <c r="D21" s="298" t="s">
        <v>62</v>
      </c>
      <c r="E21" s="294" t="s">
        <v>229</v>
      </c>
      <c r="F21" s="295"/>
      <c r="G21" s="294" t="s">
        <v>150</v>
      </c>
      <c r="H21" s="295"/>
      <c r="I21" s="294" t="s">
        <v>61</v>
      </c>
      <c r="J21" s="295"/>
      <c r="K21" s="298" t="s">
        <v>60</v>
      </c>
      <c r="L21" s="294" t="s">
        <v>59</v>
      </c>
      <c r="M21" s="295"/>
      <c r="N21" s="294" t="s">
        <v>226</v>
      </c>
      <c r="O21" s="295"/>
      <c r="P21" s="298" t="s">
        <v>58</v>
      </c>
      <c r="Q21" s="302" t="s">
        <v>57</v>
      </c>
      <c r="R21" s="303"/>
      <c r="S21" s="304" t="s">
        <v>56</v>
      </c>
      <c r="T21" s="304"/>
    </row>
    <row r="22" spans="1:113" ht="204.75" customHeight="1" x14ac:dyDescent="0.25">
      <c r="A22" s="307"/>
      <c r="B22" s="296"/>
      <c r="C22" s="297"/>
      <c r="D22" s="301"/>
      <c r="E22" s="296"/>
      <c r="F22" s="297"/>
      <c r="G22" s="296"/>
      <c r="H22" s="297"/>
      <c r="I22" s="296"/>
      <c r="J22" s="297"/>
      <c r="K22" s="299"/>
      <c r="L22" s="296"/>
      <c r="M22" s="297"/>
      <c r="N22" s="296"/>
      <c r="O22" s="297"/>
      <c r="P22" s="299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8"/>
      <c r="B23" s="106" t="s">
        <v>51</v>
      </c>
      <c r="C23" s="106" t="s">
        <v>52</v>
      </c>
      <c r="D23" s="299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276</v>
      </c>
      <c r="C25" s="137" t="s">
        <v>276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2">
        <v>1984</v>
      </c>
      <c r="J25" s="163">
        <v>2025</v>
      </c>
      <c r="K25" s="163">
        <f>I25</f>
        <v>1984</v>
      </c>
      <c r="L25" s="164" t="s">
        <v>24</v>
      </c>
      <c r="M25" s="165">
        <v>10</v>
      </c>
      <c r="N25" s="165">
        <v>0.5</v>
      </c>
      <c r="O25" s="165">
        <v>0.63</v>
      </c>
      <c r="P25" s="164" t="s">
        <v>282</v>
      </c>
      <c r="Q25" s="108" t="s">
        <v>277</v>
      </c>
      <c r="R25" s="131" t="s">
        <v>284</v>
      </c>
      <c r="S25" s="108" t="s">
        <v>277</v>
      </c>
      <c r="T25" s="44" t="s">
        <v>283</v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0" t="s">
        <v>232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267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268</v>
      </c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О_ТП00057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09" t="s">
        <v>1</v>
      </c>
      <c r="B21" s="312" t="s">
        <v>212</v>
      </c>
      <c r="C21" s="313"/>
      <c r="D21" s="312" t="s">
        <v>214</v>
      </c>
      <c r="E21" s="313"/>
      <c r="F21" s="302" t="s">
        <v>34</v>
      </c>
      <c r="G21" s="316"/>
      <c r="H21" s="316"/>
      <c r="I21" s="303"/>
      <c r="J21" s="309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09" t="s">
        <v>66</v>
      </c>
      <c r="T21" s="309" t="s">
        <v>218</v>
      </c>
      <c r="U21" s="309" t="s">
        <v>213</v>
      </c>
      <c r="V21" s="312" t="s">
        <v>65</v>
      </c>
      <c r="W21" s="313"/>
      <c r="X21" s="302" t="s">
        <v>57</v>
      </c>
      <c r="Y21" s="316"/>
      <c r="Z21" s="304" t="s">
        <v>56</v>
      </c>
      <c r="AA21" s="304"/>
    </row>
    <row r="22" spans="1:28" ht="216" customHeight="1" x14ac:dyDescent="0.25">
      <c r="A22" s="310"/>
      <c r="B22" s="314"/>
      <c r="C22" s="315"/>
      <c r="D22" s="314"/>
      <c r="E22" s="315"/>
      <c r="F22" s="302" t="s">
        <v>64</v>
      </c>
      <c r="G22" s="303"/>
      <c r="H22" s="302" t="s">
        <v>63</v>
      </c>
      <c r="I22" s="303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261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262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263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267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268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О_ТП00057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2"/>
      <c r="B17" s="292"/>
      <c r="C17" s="29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4.1130841798941811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268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О_ТП00057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5" t="str">
        <f>'1. паспорт местоположение'!A15</f>
        <v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111"/>
      <c r="AB16" s="111"/>
    </row>
    <row r="17" spans="1:2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111"/>
      <c r="AB17" s="111"/>
    </row>
    <row r="18" spans="1:28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111"/>
      <c r="AB18" s="111"/>
    </row>
    <row r="19" spans="1:2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111"/>
      <c r="AB19" s="111"/>
    </row>
    <row r="20" spans="1:28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112"/>
      <c r="AB20" s="112"/>
    </row>
    <row r="21" spans="1:28" x14ac:dyDescent="0.25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112"/>
      <c r="AB21" s="112"/>
    </row>
    <row r="22" spans="1:28" x14ac:dyDescent="0.25">
      <c r="A22" s="319" t="s">
        <v>227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113"/>
      <c r="AB22" s="113"/>
    </row>
    <row r="23" spans="1:28" ht="32.25" customHeight="1" x14ac:dyDescent="0.25">
      <c r="A23" s="321" t="s">
        <v>168</v>
      </c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3"/>
      <c r="M23" s="320" t="s">
        <v>169</v>
      </c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2" zoomScale="60" zoomScaleNormal="6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1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2" t="s">
        <v>267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2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268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2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О_ТП00057</v>
      </c>
      <c r="B11" s="116"/>
      <c r="C11" s="116"/>
      <c r="D11" s="116"/>
      <c r="E11" s="116"/>
      <c r="F11" s="116"/>
      <c r="G11" s="116"/>
      <c r="H11" s="116"/>
      <c r="I11" s="116"/>
      <c r="J11" s="173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4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40" t="str">
        <f>'1. паспорт местоположение'!A15</f>
        <v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  <c r="AJ16" s="341"/>
      <c r="AK16" s="341"/>
      <c r="AL16" s="341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9" t="s">
        <v>209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4" t="s">
        <v>131</v>
      </c>
      <c r="B20" s="334" t="s">
        <v>130</v>
      </c>
      <c r="C20" s="333" t="s">
        <v>129</v>
      </c>
      <c r="D20" s="333"/>
      <c r="E20" s="342" t="s">
        <v>128</v>
      </c>
      <c r="F20" s="342"/>
      <c r="G20" s="337" t="s">
        <v>236</v>
      </c>
      <c r="H20" s="334" t="s">
        <v>235</v>
      </c>
      <c r="I20" s="331" t="s">
        <v>269</v>
      </c>
      <c r="J20" s="332"/>
      <c r="K20" s="332"/>
      <c r="L20" s="332"/>
      <c r="M20" s="331" t="s">
        <v>270</v>
      </c>
      <c r="N20" s="332"/>
      <c r="O20" s="332"/>
      <c r="P20" s="332"/>
      <c r="Q20" s="331" t="s">
        <v>271</v>
      </c>
      <c r="R20" s="332"/>
      <c r="S20" s="332"/>
      <c r="T20" s="332"/>
      <c r="U20" s="331" t="s">
        <v>272</v>
      </c>
      <c r="V20" s="332"/>
      <c r="W20" s="332"/>
      <c r="X20" s="332"/>
      <c r="Y20" s="331" t="s">
        <v>273</v>
      </c>
      <c r="Z20" s="332"/>
      <c r="AA20" s="332"/>
      <c r="AB20" s="332"/>
      <c r="AC20" s="331" t="s">
        <v>274</v>
      </c>
      <c r="AD20" s="332"/>
      <c r="AE20" s="332"/>
      <c r="AF20" s="332"/>
      <c r="AG20" s="331" t="s">
        <v>275</v>
      </c>
      <c r="AH20" s="332"/>
      <c r="AI20" s="332"/>
      <c r="AJ20" s="332"/>
      <c r="AK20" s="330" t="s">
        <v>127</v>
      </c>
      <c r="AL20" s="330"/>
      <c r="AM20" s="119"/>
      <c r="AN20" s="69"/>
      <c r="AO20" s="69"/>
    </row>
    <row r="21" spans="1:41" ht="99.75" customHeight="1" x14ac:dyDescent="0.25">
      <c r="A21" s="335"/>
      <c r="B21" s="335"/>
      <c r="C21" s="333"/>
      <c r="D21" s="333"/>
      <c r="E21" s="342"/>
      <c r="F21" s="342"/>
      <c r="G21" s="338"/>
      <c r="H21" s="335"/>
      <c r="I21" s="333" t="s">
        <v>0</v>
      </c>
      <c r="J21" s="333"/>
      <c r="K21" s="333" t="s">
        <v>125</v>
      </c>
      <c r="L21" s="333"/>
      <c r="M21" s="333" t="s">
        <v>0</v>
      </c>
      <c r="N21" s="333"/>
      <c r="O21" s="333" t="s">
        <v>125</v>
      </c>
      <c r="P21" s="333"/>
      <c r="Q21" s="333" t="s">
        <v>0</v>
      </c>
      <c r="R21" s="333"/>
      <c r="S21" s="333" t="s">
        <v>125</v>
      </c>
      <c r="T21" s="333"/>
      <c r="U21" s="333" t="s">
        <v>0</v>
      </c>
      <c r="V21" s="333"/>
      <c r="W21" s="333" t="s">
        <v>125</v>
      </c>
      <c r="X21" s="333"/>
      <c r="Y21" s="333" t="s">
        <v>0</v>
      </c>
      <c r="Z21" s="333"/>
      <c r="AA21" s="333" t="s">
        <v>125</v>
      </c>
      <c r="AB21" s="333"/>
      <c r="AC21" s="333" t="s">
        <v>0</v>
      </c>
      <c r="AD21" s="333"/>
      <c r="AE21" s="333" t="s">
        <v>125</v>
      </c>
      <c r="AF21" s="333"/>
      <c r="AG21" s="333" t="s">
        <v>0</v>
      </c>
      <c r="AH21" s="333"/>
      <c r="AI21" s="333" t="s">
        <v>125</v>
      </c>
      <c r="AJ21" s="333"/>
      <c r="AK21" s="330"/>
      <c r="AL21" s="330"/>
    </row>
    <row r="22" spans="1:41" ht="89.25" customHeight="1" x14ac:dyDescent="0.25">
      <c r="A22" s="336"/>
      <c r="B22" s="336"/>
      <c r="C22" s="67" t="s">
        <v>0</v>
      </c>
      <c r="D22" s="67" t="s">
        <v>125</v>
      </c>
      <c r="E22" s="158" t="s">
        <v>234</v>
      </c>
      <c r="F22" s="158" t="s">
        <v>234</v>
      </c>
      <c r="G22" s="339"/>
      <c r="H22" s="336"/>
      <c r="I22" s="68" t="s">
        <v>194</v>
      </c>
      <c r="J22" s="175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59">
        <v>29</v>
      </c>
      <c r="AD23" s="159">
        <v>30</v>
      </c>
      <c r="AE23" s="159">
        <v>31</v>
      </c>
      <c r="AF23" s="159">
        <v>32</v>
      </c>
      <c r="AG23" s="159">
        <v>33</v>
      </c>
      <c r="AH23" s="159">
        <v>34</v>
      </c>
      <c r="AI23" s="159">
        <v>35</v>
      </c>
      <c r="AJ23" s="159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3.1094916400000003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1.79730748</v>
      </c>
      <c r="J24" s="64">
        <v>4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3.1094916400000003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3.1094916400000003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1.79730748</v>
      </c>
      <c r="J27" s="64">
        <v>4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3.1094916400000003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2.5912430333333338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1.4977562333333334</v>
      </c>
      <c r="J30" s="64">
        <v>4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2.5912430333333338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0.64049822000000001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0.64049822000000001</v>
      </c>
      <c r="J32" s="64" t="s">
        <v>15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0.64049822000000001</v>
      </c>
      <c r="AL32" s="120"/>
    </row>
    <row r="33" spans="1:38" x14ac:dyDescent="0.25">
      <c r="A33" s="64" t="s">
        <v>109</v>
      </c>
      <c r="B33" s="34" t="s">
        <v>108</v>
      </c>
      <c r="C33" s="66">
        <v>1.95074481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1.95074481</v>
      </c>
      <c r="J33" s="64" t="s">
        <v>15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1.95074481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/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0.63</v>
      </c>
      <c r="J37" s="64">
        <v>4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0.63</v>
      </c>
      <c r="J45" s="64">
        <v>4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2.5912430333333338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1.4977562333333334</v>
      </c>
      <c r="J52" s="64">
        <v>4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2.5912430333333338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0.63</v>
      </c>
      <c r="J54" s="64">
        <v>4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0.63</v>
      </c>
      <c r="J61" s="64">
        <v>4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6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7"/>
      <c r="C66" s="327"/>
      <c r="D66" s="327"/>
      <c r="E66" s="327"/>
      <c r="F66" s="327"/>
      <c r="G66" s="327"/>
      <c r="H66" s="327"/>
      <c r="I66" s="327"/>
      <c r="J66" s="327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8"/>
      <c r="C68" s="328"/>
      <c r="D68" s="328"/>
      <c r="E68" s="328"/>
      <c r="F68" s="328"/>
      <c r="G68" s="328"/>
      <c r="H68" s="328"/>
      <c r="I68" s="328"/>
      <c r="J68" s="328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7"/>
      <c r="C70" s="327"/>
      <c r="D70" s="327"/>
      <c r="E70" s="327"/>
      <c r="F70" s="327"/>
      <c r="G70" s="327"/>
      <c r="H70" s="327"/>
      <c r="I70" s="327"/>
      <c r="J70" s="327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7"/>
      <c r="C72" s="327"/>
      <c r="D72" s="327"/>
      <c r="E72" s="327"/>
      <c r="F72" s="327"/>
      <c r="G72" s="327"/>
      <c r="H72" s="327"/>
      <c r="I72" s="327"/>
      <c r="J72" s="327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8"/>
      <c r="C73" s="328"/>
      <c r="D73" s="328"/>
      <c r="E73" s="328"/>
      <c r="F73" s="328"/>
      <c r="G73" s="328"/>
      <c r="H73" s="328"/>
      <c r="I73" s="328"/>
      <c r="J73" s="328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7"/>
      <c r="C74" s="327"/>
      <c r="D74" s="327"/>
      <c r="E74" s="327"/>
      <c r="F74" s="327"/>
      <c r="G74" s="327"/>
      <c r="H74" s="327"/>
      <c r="I74" s="327"/>
      <c r="J74" s="327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5"/>
      <c r="C75" s="325"/>
      <c r="D75" s="325"/>
      <c r="E75" s="325"/>
      <c r="F75" s="325"/>
      <c r="G75" s="325"/>
      <c r="H75" s="325"/>
      <c r="I75" s="325"/>
      <c r="J75" s="325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6"/>
      <c r="C77" s="326"/>
      <c r="D77" s="326"/>
      <c r="E77" s="326"/>
      <c r="F77" s="326"/>
      <c r="G77" s="326"/>
      <c r="H77" s="326"/>
      <c r="I77" s="326"/>
      <c r="J77" s="326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7"/>
      <c r="K80" s="47"/>
      <c r="L80" s="47"/>
    </row>
    <row r="81" spans="8:12" x14ac:dyDescent="0.25">
      <c r="H81" s="47"/>
      <c r="I81" s="47"/>
      <c r="J81" s="177"/>
      <c r="K81" s="47"/>
      <c r="L81" s="47"/>
    </row>
    <row r="82" spans="8:12" x14ac:dyDescent="0.25">
      <c r="H82" s="47"/>
      <c r="I82" s="47"/>
      <c r="J82" s="177"/>
      <c r="K82" s="47"/>
      <c r="L82" s="47"/>
    </row>
    <row r="83" spans="8:12" x14ac:dyDescent="0.25">
      <c r="H83" s="47"/>
      <c r="I83" s="47"/>
      <c r="J83" s="177"/>
      <c r="K83" s="47"/>
      <c r="L83" s="47"/>
    </row>
    <row r="84" spans="8:12" x14ac:dyDescent="0.25">
      <c r="H84" s="47"/>
      <c r="I84" s="47"/>
      <c r="J84" s="177"/>
      <c r="K84" s="47"/>
      <c r="L84" s="47"/>
    </row>
    <row r="85" spans="8:12" x14ac:dyDescent="0.25">
      <c r="H85" s="47"/>
      <c r="I85" s="47"/>
      <c r="J85" s="177"/>
      <c r="K85" s="47"/>
      <c r="L85" s="47"/>
    </row>
    <row r="86" spans="8:12" x14ac:dyDescent="0.25">
      <c r="H86" s="47"/>
      <c r="I86" s="47"/>
      <c r="J86" s="177"/>
      <c r="K86" s="47"/>
      <c r="L86" s="47"/>
    </row>
    <row r="87" spans="8:12" x14ac:dyDescent="0.25">
      <c r="H87" s="47"/>
      <c r="I87" s="47"/>
      <c r="J87" s="177"/>
      <c r="K87" s="47"/>
      <c r="L87" s="47"/>
    </row>
    <row r="88" spans="8:12" x14ac:dyDescent="0.25">
      <c r="H88" s="47"/>
      <c r="I88" s="47"/>
      <c r="J88" s="177"/>
      <c r="K88" s="47"/>
      <c r="L88" s="47"/>
    </row>
    <row r="89" spans="8:12" x14ac:dyDescent="0.25">
      <c r="H89" s="47"/>
      <c r="I89" s="47"/>
      <c r="J89" s="177"/>
      <c r="K89" s="47"/>
      <c r="L89" s="47"/>
    </row>
    <row r="90" spans="8:12" x14ac:dyDescent="0.25">
      <c r="H90" s="47"/>
      <c r="I90" s="47"/>
      <c r="J90" s="177"/>
      <c r="K90" s="47"/>
      <c r="L90" s="47"/>
    </row>
    <row r="91" spans="8:12" x14ac:dyDescent="0.25">
      <c r="H91" s="47"/>
      <c r="I91" s="47"/>
      <c r="J91" s="177"/>
      <c r="K91" s="47"/>
      <c r="L91" s="47"/>
    </row>
    <row r="92" spans="8:12" x14ac:dyDescent="0.25">
      <c r="H92" s="47"/>
      <c r="I92" s="47"/>
      <c r="J92" s="17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8"/>
    <col min="4" max="4" width="18.5703125" style="178" customWidth="1"/>
    <col min="5" max="12" width="9.140625" style="178" hidden="1" customWidth="1"/>
    <col min="13" max="13" width="4.7109375" style="178" hidden="1" customWidth="1"/>
    <col min="14" max="17" width="9.140625" style="178" hidden="1" customWidth="1"/>
    <col min="18" max="18" width="4.7109375" style="178" hidden="1" customWidth="1"/>
    <col min="19" max="36" width="9.140625" style="178" hidden="1" customWidth="1"/>
    <col min="37" max="37" width="9.140625" style="178"/>
    <col min="38" max="38" width="7.7109375" style="178" customWidth="1"/>
    <col min="39" max="39" width="3.140625" style="178" customWidth="1"/>
    <col min="40" max="40" width="13.5703125" style="178" customWidth="1"/>
    <col min="41" max="41" width="16.5703125" style="178" customWidth="1"/>
    <col min="42" max="48" width="15.7109375" style="178" customWidth="1"/>
    <col min="49" max="16384" width="9.140625" style="17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268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59" t="s">
        <v>280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79"/>
      <c r="AP19" s="179"/>
      <c r="AQ19" s="179"/>
      <c r="AR19" s="28"/>
    </row>
    <row r="20" spans="1:45" ht="18.75" x14ac:dyDescent="0.3">
      <c r="AO20" s="179"/>
      <c r="AP20" s="179"/>
      <c r="AQ20" s="179"/>
      <c r="AR20" s="13"/>
    </row>
    <row r="21" spans="1:45" ht="20.25" customHeight="1" x14ac:dyDescent="0.3">
      <c r="AO21" s="179"/>
      <c r="AP21" s="179"/>
      <c r="AQ21" s="179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81"/>
      <c r="AN24" s="181"/>
      <c r="AO24" s="182"/>
      <c r="AP24" s="182"/>
      <c r="AQ24" s="182"/>
      <c r="AR24" s="182"/>
      <c r="AS24" s="183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3109491.64/1.2</f>
        <v>2591243.0333333337</v>
      </c>
      <c r="AL25" s="348"/>
      <c r="AM25" s="184"/>
      <c r="AN25" s="349" t="s">
        <v>291</v>
      </c>
      <c r="AO25" s="349"/>
      <c r="AP25" s="349"/>
      <c r="AQ25" s="350"/>
      <c r="AR25" s="350"/>
      <c r="AS25" s="183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84"/>
      <c r="AN26" s="354" t="s">
        <v>294</v>
      </c>
      <c r="AO26" s="355"/>
      <c r="AP26" s="356"/>
      <c r="AQ26" s="357" t="s">
        <v>293</v>
      </c>
      <c r="AR26" s="358"/>
      <c r="AS26" s="183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4"/>
      <c r="AN27" s="354" t="s">
        <v>296</v>
      </c>
      <c r="AO27" s="355"/>
      <c r="AP27" s="356"/>
      <c r="AQ27" s="357" t="s">
        <v>293</v>
      </c>
      <c r="AR27" s="358"/>
      <c r="AS27" s="183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84"/>
      <c r="AN28" s="366" t="s">
        <v>298</v>
      </c>
      <c r="AO28" s="367"/>
      <c r="AP28" s="368"/>
      <c r="AQ28" s="357" t="s">
        <v>293</v>
      </c>
      <c r="AR28" s="358"/>
      <c r="AS28" s="183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84"/>
      <c r="AN29" s="374"/>
      <c r="AO29" s="375"/>
      <c r="AP29" s="375"/>
      <c r="AQ29" s="357"/>
      <c r="AR29" s="361"/>
      <c r="AS29" s="183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84"/>
      <c r="AS30" s="183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84"/>
      <c r="AN31" s="184"/>
      <c r="AO31" s="185"/>
      <c r="AP31" s="185"/>
      <c r="AQ31" s="185"/>
      <c r="AR31" s="185"/>
      <c r="AS31" s="183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84"/>
      <c r="AN32" s="184"/>
      <c r="AO32" s="184"/>
      <c r="AP32" s="184"/>
      <c r="AQ32" s="184"/>
      <c r="AR32" s="184"/>
      <c r="AS32" s="183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84"/>
      <c r="AN33" s="184"/>
      <c r="AO33" s="184"/>
      <c r="AP33" s="184"/>
      <c r="AQ33" s="184"/>
      <c r="AR33" s="184"/>
      <c r="AS33" s="183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84"/>
      <c r="AN34" s="184"/>
      <c r="AO34" s="184"/>
      <c r="AP34" s="184"/>
      <c r="AQ34" s="184"/>
      <c r="AR34" s="184"/>
      <c r="AS34" s="183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84"/>
      <c r="AN35" s="184"/>
      <c r="AO35" s="184"/>
      <c r="AP35" s="184"/>
      <c r="AQ35" s="184"/>
      <c r="AR35" s="184"/>
      <c r="AS35" s="183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84"/>
      <c r="AN36" s="184"/>
      <c r="AO36" s="184"/>
      <c r="AP36" s="184"/>
      <c r="AQ36" s="184"/>
      <c r="AR36" s="184"/>
      <c r="AS36" s="183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84"/>
      <c r="AN37" s="184"/>
      <c r="AO37" s="184"/>
      <c r="AP37" s="184"/>
      <c r="AQ37" s="184"/>
      <c r="AR37" s="184"/>
      <c r="AS37" s="183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84"/>
      <c r="AN38" s="184"/>
      <c r="AO38" s="184"/>
      <c r="AP38" s="184"/>
      <c r="AQ38" s="184"/>
      <c r="AR38" s="184"/>
      <c r="AS38" s="183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84"/>
      <c r="AN39" s="184"/>
      <c r="AO39" s="184"/>
      <c r="AP39" s="184"/>
      <c r="AQ39" s="184"/>
      <c r="AR39" s="184"/>
      <c r="AS39" s="183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84"/>
      <c r="AN40" s="184"/>
      <c r="AO40" s="184"/>
      <c r="AP40" s="184"/>
      <c r="AQ40" s="184"/>
      <c r="AR40" s="184"/>
      <c r="AS40" s="183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84"/>
      <c r="AN41" s="184"/>
      <c r="AO41" s="184"/>
      <c r="AP41" s="184"/>
      <c r="AQ41" s="184"/>
      <c r="AR41" s="184"/>
      <c r="AS41" s="183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84"/>
      <c r="AN42" s="184"/>
      <c r="AO42" s="184"/>
      <c r="AP42" s="184"/>
      <c r="AQ42" s="184"/>
      <c r="AR42" s="184"/>
      <c r="AS42" s="183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84"/>
      <c r="AN43" s="184"/>
      <c r="AO43" s="184"/>
      <c r="AP43" s="184"/>
      <c r="AQ43" s="184"/>
      <c r="AR43" s="184"/>
      <c r="AS43" s="183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84"/>
      <c r="AN44" s="184"/>
      <c r="AO44" s="184"/>
      <c r="AP44" s="184"/>
      <c r="AQ44" s="184"/>
      <c r="AR44" s="184"/>
      <c r="AS44" s="183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84"/>
      <c r="AN45" s="184"/>
      <c r="AO45" s="184"/>
      <c r="AP45" s="184"/>
      <c r="AQ45" s="184"/>
      <c r="AR45" s="184"/>
      <c r="AS45" s="183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84"/>
      <c r="AN46" s="184"/>
      <c r="AO46" s="184"/>
      <c r="AP46" s="184"/>
      <c r="AQ46" s="184"/>
      <c r="AR46" s="184"/>
      <c r="AS46" s="183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6">
        <f>AK47+2</f>
        <v>2027</v>
      </c>
      <c r="AP47" s="186">
        <f>AK47+3</f>
        <v>2028</v>
      </c>
      <c r="AQ47" s="186">
        <f>AK47+4</f>
        <v>2029</v>
      </c>
      <c r="AR47" s="186">
        <f>AK47+5</f>
        <v>2030</v>
      </c>
      <c r="AS47" s="186">
        <f>AK47+6</f>
        <v>2031</v>
      </c>
      <c r="AT47" s="186">
        <f>AK47+7</f>
        <v>2032</v>
      </c>
      <c r="AU47" s="186">
        <f>AK47+8</f>
        <v>2033</v>
      </c>
      <c r="AV47" s="186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87" t="s">
        <v>293</v>
      </c>
      <c r="AP48" s="187" t="s">
        <v>293</v>
      </c>
      <c r="AQ48" s="187" t="s">
        <v>293</v>
      </c>
      <c r="AR48" s="187" t="s">
        <v>293</v>
      </c>
      <c r="AS48" s="187" t="s">
        <v>293</v>
      </c>
      <c r="AT48" s="187" t="s">
        <v>293</v>
      </c>
      <c r="AU48" s="187" t="s">
        <v>293</v>
      </c>
      <c r="AV48" s="187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87" t="s">
        <v>293</v>
      </c>
      <c r="AP49" s="187" t="s">
        <v>293</v>
      </c>
      <c r="AQ49" s="187" t="s">
        <v>293</v>
      </c>
      <c r="AR49" s="187" t="s">
        <v>293</v>
      </c>
      <c r="AS49" s="187" t="s">
        <v>293</v>
      </c>
      <c r="AT49" s="187" t="s">
        <v>293</v>
      </c>
      <c r="AU49" s="187" t="s">
        <v>293</v>
      </c>
      <c r="AV49" s="187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8" t="s">
        <v>293</v>
      </c>
      <c r="AP50" s="188" t="s">
        <v>293</v>
      </c>
      <c r="AQ50" s="188" t="s">
        <v>293</v>
      </c>
      <c r="AR50" s="188" t="s">
        <v>293</v>
      </c>
      <c r="AS50" s="188" t="s">
        <v>293</v>
      </c>
      <c r="AT50" s="188" t="s">
        <v>293</v>
      </c>
      <c r="AU50" s="188" t="s">
        <v>293</v>
      </c>
      <c r="AV50" s="188" t="s">
        <v>293</v>
      </c>
    </row>
    <row r="51" spans="1:48" ht="6.75" customHeight="1" thickBot="1" x14ac:dyDescent="0.3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90"/>
      <c r="AN51" s="190"/>
      <c r="AO51" s="191"/>
      <c r="AP51" s="191"/>
      <c r="AQ51" s="191"/>
      <c r="AR51" s="191"/>
      <c r="AS51" s="191"/>
      <c r="AT51" s="191"/>
      <c r="AU51" s="191"/>
      <c r="AV51" s="191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6">
        <f t="shared" ref="AO52:AV52" si="0">AO47</f>
        <v>2027</v>
      </c>
      <c r="AP52" s="186">
        <f t="shared" si="0"/>
        <v>2028</v>
      </c>
      <c r="AQ52" s="186">
        <f t="shared" si="0"/>
        <v>2029</v>
      </c>
      <c r="AR52" s="186">
        <f t="shared" si="0"/>
        <v>2030</v>
      </c>
      <c r="AS52" s="186">
        <f t="shared" si="0"/>
        <v>2031</v>
      </c>
      <c r="AT52" s="186">
        <f t="shared" si="0"/>
        <v>2032</v>
      </c>
      <c r="AU52" s="186">
        <f t="shared" si="0"/>
        <v>2033</v>
      </c>
      <c r="AV52" s="186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92" t="s">
        <v>293</v>
      </c>
      <c r="AP53" s="192" t="s">
        <v>293</v>
      </c>
      <c r="AQ53" s="192" t="s">
        <v>293</v>
      </c>
      <c r="AR53" s="192" t="s">
        <v>293</v>
      </c>
      <c r="AS53" s="192" t="s">
        <v>293</v>
      </c>
      <c r="AT53" s="192" t="s">
        <v>293</v>
      </c>
      <c r="AU53" s="192" t="s">
        <v>293</v>
      </c>
      <c r="AV53" s="192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87" t="s">
        <v>293</v>
      </c>
      <c r="AP54" s="187" t="s">
        <v>293</v>
      </c>
      <c r="AQ54" s="187" t="s">
        <v>293</v>
      </c>
      <c r="AR54" s="187" t="s">
        <v>293</v>
      </c>
      <c r="AS54" s="187" t="s">
        <v>293</v>
      </c>
      <c r="AT54" s="187" t="s">
        <v>293</v>
      </c>
      <c r="AU54" s="187" t="s">
        <v>293</v>
      </c>
      <c r="AV54" s="187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87" t="s">
        <v>293</v>
      </c>
      <c r="AP55" s="187" t="s">
        <v>293</v>
      </c>
      <c r="AQ55" s="187" t="s">
        <v>293</v>
      </c>
      <c r="AR55" s="187" t="s">
        <v>293</v>
      </c>
      <c r="AS55" s="187" t="s">
        <v>293</v>
      </c>
      <c r="AT55" s="187" t="s">
        <v>293</v>
      </c>
      <c r="AU55" s="187" t="s">
        <v>293</v>
      </c>
      <c r="AV55" s="187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8" t="s">
        <v>293</v>
      </c>
      <c r="AP56" s="188" t="s">
        <v>293</v>
      </c>
      <c r="AQ56" s="188" t="s">
        <v>293</v>
      </c>
      <c r="AR56" s="188" t="s">
        <v>293</v>
      </c>
      <c r="AS56" s="188" t="s">
        <v>293</v>
      </c>
      <c r="AT56" s="188" t="s">
        <v>293</v>
      </c>
      <c r="AU56" s="188" t="s">
        <v>293</v>
      </c>
      <c r="AV56" s="188" t="s">
        <v>293</v>
      </c>
    </row>
    <row r="57" spans="1:48" ht="6" customHeight="1" thickBot="1" x14ac:dyDescent="0.3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84"/>
      <c r="AN57" s="184"/>
      <c r="AO57" s="194"/>
      <c r="AP57" s="194"/>
      <c r="AQ57" s="194"/>
      <c r="AR57" s="194"/>
      <c r="AS57" s="194"/>
      <c r="AT57" s="194"/>
      <c r="AU57" s="194"/>
      <c r="AV57" s="194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6">
        <f t="shared" ref="AO58:AV58" si="1">AO47</f>
        <v>2027</v>
      </c>
      <c r="AP58" s="186">
        <f t="shared" si="1"/>
        <v>2028</v>
      </c>
      <c r="AQ58" s="186">
        <f t="shared" si="1"/>
        <v>2029</v>
      </c>
      <c r="AR58" s="186">
        <f t="shared" si="1"/>
        <v>2030</v>
      </c>
      <c r="AS58" s="186">
        <f t="shared" si="1"/>
        <v>2031</v>
      </c>
      <c r="AT58" s="186">
        <f t="shared" si="1"/>
        <v>2032</v>
      </c>
      <c r="AU58" s="186">
        <f t="shared" si="1"/>
        <v>2033</v>
      </c>
      <c r="AV58" s="186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95" t="s">
        <v>293</v>
      </c>
      <c r="AP59" s="195" t="s">
        <v>293</v>
      </c>
      <c r="AQ59" s="195" t="s">
        <v>293</v>
      </c>
      <c r="AR59" s="195" t="s">
        <v>293</v>
      </c>
      <c r="AS59" s="195" t="s">
        <v>293</v>
      </c>
      <c r="AT59" s="195" t="s">
        <v>293</v>
      </c>
      <c r="AU59" s="195" t="s">
        <v>293</v>
      </c>
      <c r="AV59" s="195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96" t="s">
        <v>293</v>
      </c>
      <c r="AP60" s="196" t="s">
        <v>293</v>
      </c>
      <c r="AQ60" s="196" t="s">
        <v>293</v>
      </c>
      <c r="AR60" s="196" t="s">
        <v>293</v>
      </c>
      <c r="AS60" s="196" t="s">
        <v>293</v>
      </c>
      <c r="AT60" s="196" t="s">
        <v>293</v>
      </c>
      <c r="AU60" s="196" t="s">
        <v>293</v>
      </c>
      <c r="AV60" s="196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96" t="s">
        <v>293</v>
      </c>
      <c r="AP61" s="196" t="s">
        <v>293</v>
      </c>
      <c r="AQ61" s="196" t="s">
        <v>293</v>
      </c>
      <c r="AR61" s="196" t="s">
        <v>293</v>
      </c>
      <c r="AS61" s="196" t="s">
        <v>293</v>
      </c>
      <c r="AT61" s="196" t="s">
        <v>293</v>
      </c>
      <c r="AU61" s="196" t="s">
        <v>293</v>
      </c>
      <c r="AV61" s="196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96" t="s">
        <v>293</v>
      </c>
      <c r="AP62" s="196" t="s">
        <v>293</v>
      </c>
      <c r="AQ62" s="196" t="s">
        <v>293</v>
      </c>
      <c r="AR62" s="196" t="s">
        <v>293</v>
      </c>
      <c r="AS62" s="196" t="s">
        <v>293</v>
      </c>
      <c r="AT62" s="196" t="s">
        <v>293</v>
      </c>
      <c r="AU62" s="196" t="s">
        <v>293</v>
      </c>
      <c r="AV62" s="196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96" t="s">
        <v>293</v>
      </c>
      <c r="AP63" s="196" t="s">
        <v>293</v>
      </c>
      <c r="AQ63" s="196" t="s">
        <v>293</v>
      </c>
      <c r="AR63" s="196" t="s">
        <v>293</v>
      </c>
      <c r="AS63" s="196" t="s">
        <v>293</v>
      </c>
      <c r="AT63" s="196" t="s">
        <v>293</v>
      </c>
      <c r="AU63" s="196" t="s">
        <v>293</v>
      </c>
      <c r="AV63" s="196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96" t="s">
        <v>293</v>
      </c>
      <c r="AP64" s="196" t="s">
        <v>293</v>
      </c>
      <c r="AQ64" s="196" t="s">
        <v>293</v>
      </c>
      <c r="AR64" s="196" t="s">
        <v>293</v>
      </c>
      <c r="AS64" s="196" t="s">
        <v>293</v>
      </c>
      <c r="AT64" s="196" t="s">
        <v>293</v>
      </c>
      <c r="AU64" s="196" t="s">
        <v>293</v>
      </c>
      <c r="AV64" s="196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96" t="s">
        <v>293</v>
      </c>
      <c r="AP65" s="196" t="s">
        <v>293</v>
      </c>
      <c r="AQ65" s="196" t="s">
        <v>293</v>
      </c>
      <c r="AR65" s="196" t="s">
        <v>293</v>
      </c>
      <c r="AS65" s="196" t="s">
        <v>293</v>
      </c>
      <c r="AT65" s="196" t="s">
        <v>293</v>
      </c>
      <c r="AU65" s="196" t="s">
        <v>293</v>
      </c>
      <c r="AV65" s="196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96" t="s">
        <v>293</v>
      </c>
      <c r="AP66" s="196" t="s">
        <v>293</v>
      </c>
      <c r="AQ66" s="196" t="s">
        <v>293</v>
      </c>
      <c r="AR66" s="196" t="s">
        <v>293</v>
      </c>
      <c r="AS66" s="196" t="s">
        <v>293</v>
      </c>
      <c r="AT66" s="196" t="s">
        <v>293</v>
      </c>
      <c r="AU66" s="196" t="s">
        <v>293</v>
      </c>
      <c r="AV66" s="196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96" t="s">
        <v>293</v>
      </c>
      <c r="AP67" s="196" t="s">
        <v>293</v>
      </c>
      <c r="AQ67" s="196" t="s">
        <v>293</v>
      </c>
      <c r="AR67" s="196" t="s">
        <v>293</v>
      </c>
      <c r="AS67" s="196" t="s">
        <v>293</v>
      </c>
      <c r="AT67" s="196" t="s">
        <v>293</v>
      </c>
      <c r="AU67" s="196" t="s">
        <v>293</v>
      </c>
      <c r="AV67" s="196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96" t="s">
        <v>293</v>
      </c>
      <c r="AP68" s="196" t="s">
        <v>293</v>
      </c>
      <c r="AQ68" s="196" t="s">
        <v>293</v>
      </c>
      <c r="AR68" s="196" t="s">
        <v>293</v>
      </c>
      <c r="AS68" s="196" t="s">
        <v>293</v>
      </c>
      <c r="AT68" s="196" t="s">
        <v>293</v>
      </c>
      <c r="AU68" s="196" t="s">
        <v>293</v>
      </c>
      <c r="AV68" s="196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96" t="s">
        <v>293</v>
      </c>
      <c r="AP69" s="196" t="s">
        <v>293</v>
      </c>
      <c r="AQ69" s="196" t="s">
        <v>293</v>
      </c>
      <c r="AR69" s="196" t="s">
        <v>293</v>
      </c>
      <c r="AS69" s="196" t="s">
        <v>293</v>
      </c>
      <c r="AT69" s="196" t="s">
        <v>293</v>
      </c>
      <c r="AU69" s="196" t="s">
        <v>293</v>
      </c>
      <c r="AV69" s="196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96" t="s">
        <v>293</v>
      </c>
      <c r="AP70" s="196" t="s">
        <v>293</v>
      </c>
      <c r="AQ70" s="196" t="s">
        <v>293</v>
      </c>
      <c r="AR70" s="196" t="s">
        <v>293</v>
      </c>
      <c r="AS70" s="196" t="s">
        <v>293</v>
      </c>
      <c r="AT70" s="196" t="s">
        <v>293</v>
      </c>
      <c r="AU70" s="196" t="s">
        <v>293</v>
      </c>
      <c r="AV70" s="196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96" t="s">
        <v>293</v>
      </c>
      <c r="AP71" s="196" t="s">
        <v>293</v>
      </c>
      <c r="AQ71" s="196" t="s">
        <v>293</v>
      </c>
      <c r="AR71" s="196" t="s">
        <v>293</v>
      </c>
      <c r="AS71" s="196" t="s">
        <v>293</v>
      </c>
      <c r="AT71" s="196" t="s">
        <v>293</v>
      </c>
      <c r="AU71" s="196" t="s">
        <v>293</v>
      </c>
      <c r="AV71" s="196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97" t="s">
        <v>293</v>
      </c>
      <c r="AP72" s="197" t="s">
        <v>293</v>
      </c>
      <c r="AQ72" s="197" t="s">
        <v>293</v>
      </c>
      <c r="AR72" s="197" t="s">
        <v>293</v>
      </c>
      <c r="AS72" s="197" t="s">
        <v>293</v>
      </c>
      <c r="AT72" s="197" t="s">
        <v>293</v>
      </c>
      <c r="AU72" s="197" t="s">
        <v>293</v>
      </c>
      <c r="AV72" s="197" t="s">
        <v>293</v>
      </c>
    </row>
    <row r="73" spans="1:48" ht="7.5" customHeight="1" thickBot="1" x14ac:dyDescent="0.3">
      <c r="A73" s="193"/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84"/>
      <c r="AN73" s="184"/>
      <c r="AO73" s="194"/>
      <c r="AP73" s="194"/>
      <c r="AQ73" s="194"/>
      <c r="AR73" s="194"/>
      <c r="AS73" s="194"/>
      <c r="AT73" s="194"/>
      <c r="AU73" s="194"/>
      <c r="AV73" s="194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6">
        <f t="shared" ref="AO74:AV74" si="2">AO47</f>
        <v>2027</v>
      </c>
      <c r="AP74" s="186">
        <f t="shared" si="2"/>
        <v>2028</v>
      </c>
      <c r="AQ74" s="186">
        <f t="shared" si="2"/>
        <v>2029</v>
      </c>
      <c r="AR74" s="186">
        <f t="shared" si="2"/>
        <v>2030</v>
      </c>
      <c r="AS74" s="186">
        <f t="shared" si="2"/>
        <v>2031</v>
      </c>
      <c r="AT74" s="186">
        <f t="shared" si="2"/>
        <v>2032</v>
      </c>
      <c r="AU74" s="186">
        <f t="shared" si="2"/>
        <v>2033</v>
      </c>
      <c r="AV74" s="186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8" t="s">
        <v>293</v>
      </c>
      <c r="AP75" s="198" t="s">
        <v>293</v>
      </c>
      <c r="AQ75" s="198" t="s">
        <v>293</v>
      </c>
      <c r="AR75" s="198" t="s">
        <v>293</v>
      </c>
      <c r="AS75" s="198" t="s">
        <v>293</v>
      </c>
      <c r="AT75" s="198" t="s">
        <v>293</v>
      </c>
      <c r="AU75" s="198" t="s">
        <v>293</v>
      </c>
      <c r="AV75" s="198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8" t="s">
        <v>293</v>
      </c>
      <c r="AP76" s="198" t="s">
        <v>293</v>
      </c>
      <c r="AQ76" s="198" t="s">
        <v>293</v>
      </c>
      <c r="AR76" s="198" t="s">
        <v>293</v>
      </c>
      <c r="AS76" s="198" t="s">
        <v>293</v>
      </c>
      <c r="AT76" s="198" t="s">
        <v>293</v>
      </c>
      <c r="AU76" s="198" t="s">
        <v>293</v>
      </c>
      <c r="AV76" s="198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8" t="s">
        <v>293</v>
      </c>
      <c r="AP77" s="198" t="s">
        <v>293</v>
      </c>
      <c r="AQ77" s="198" t="s">
        <v>293</v>
      </c>
      <c r="AR77" s="198" t="s">
        <v>293</v>
      </c>
      <c r="AS77" s="198" t="s">
        <v>293</v>
      </c>
      <c r="AT77" s="198" t="s">
        <v>293</v>
      </c>
      <c r="AU77" s="198" t="s">
        <v>293</v>
      </c>
      <c r="AV77" s="198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8" t="s">
        <v>293</v>
      </c>
      <c r="AP78" s="198" t="s">
        <v>293</v>
      </c>
      <c r="AQ78" s="198" t="s">
        <v>293</v>
      </c>
      <c r="AR78" s="198" t="s">
        <v>293</v>
      </c>
      <c r="AS78" s="198" t="s">
        <v>293</v>
      </c>
      <c r="AT78" s="198" t="s">
        <v>293</v>
      </c>
      <c r="AU78" s="198" t="s">
        <v>293</v>
      </c>
      <c r="AV78" s="198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8" t="s">
        <v>293</v>
      </c>
      <c r="AP79" s="198" t="s">
        <v>293</v>
      </c>
      <c r="AQ79" s="198" t="s">
        <v>293</v>
      </c>
      <c r="AR79" s="198" t="s">
        <v>293</v>
      </c>
      <c r="AS79" s="198" t="s">
        <v>293</v>
      </c>
      <c r="AT79" s="198" t="s">
        <v>293</v>
      </c>
      <c r="AU79" s="198" t="s">
        <v>293</v>
      </c>
      <c r="AV79" s="198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8" t="s">
        <v>293</v>
      </c>
      <c r="AP80" s="198" t="s">
        <v>293</v>
      </c>
      <c r="AQ80" s="198" t="s">
        <v>293</v>
      </c>
      <c r="AR80" s="198" t="s">
        <v>293</v>
      </c>
      <c r="AS80" s="198" t="s">
        <v>293</v>
      </c>
      <c r="AT80" s="198" t="s">
        <v>293</v>
      </c>
      <c r="AU80" s="198" t="s">
        <v>293</v>
      </c>
      <c r="AV80" s="198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8" t="s">
        <v>293</v>
      </c>
      <c r="AP81" s="198" t="s">
        <v>293</v>
      </c>
      <c r="AQ81" s="198" t="s">
        <v>293</v>
      </c>
      <c r="AR81" s="198" t="s">
        <v>293</v>
      </c>
      <c r="AS81" s="198" t="s">
        <v>293</v>
      </c>
      <c r="AT81" s="198" t="s">
        <v>293</v>
      </c>
      <c r="AU81" s="198" t="s">
        <v>293</v>
      </c>
      <c r="AV81" s="198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8" t="s">
        <v>293</v>
      </c>
      <c r="AP82" s="198" t="s">
        <v>293</v>
      </c>
      <c r="AQ82" s="198" t="s">
        <v>293</v>
      </c>
      <c r="AR82" s="198" t="s">
        <v>293</v>
      </c>
      <c r="AS82" s="198" t="s">
        <v>293</v>
      </c>
      <c r="AT82" s="198" t="s">
        <v>293</v>
      </c>
      <c r="AU82" s="198" t="s">
        <v>293</v>
      </c>
      <c r="AV82" s="198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8" t="s">
        <v>293</v>
      </c>
      <c r="AP83" s="198" t="s">
        <v>293</v>
      </c>
      <c r="AQ83" s="198" t="s">
        <v>293</v>
      </c>
      <c r="AR83" s="198" t="s">
        <v>293</v>
      </c>
      <c r="AS83" s="198" t="s">
        <v>293</v>
      </c>
      <c r="AT83" s="198" t="s">
        <v>293</v>
      </c>
      <c r="AU83" s="198" t="s">
        <v>293</v>
      </c>
      <c r="AV83" s="198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8" t="s">
        <v>293</v>
      </c>
      <c r="AP84" s="198" t="s">
        <v>293</v>
      </c>
      <c r="AQ84" s="198" t="s">
        <v>293</v>
      </c>
      <c r="AR84" s="198" t="s">
        <v>293</v>
      </c>
      <c r="AS84" s="198" t="s">
        <v>293</v>
      </c>
      <c r="AT84" s="198" t="s">
        <v>293</v>
      </c>
      <c r="AU84" s="198" t="s">
        <v>293</v>
      </c>
      <c r="AV84" s="198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8" t="s">
        <v>293</v>
      </c>
      <c r="AP85" s="198" t="s">
        <v>293</v>
      </c>
      <c r="AQ85" s="198" t="s">
        <v>293</v>
      </c>
      <c r="AR85" s="198" t="s">
        <v>293</v>
      </c>
      <c r="AS85" s="198" t="s">
        <v>293</v>
      </c>
      <c r="AT85" s="198" t="s">
        <v>293</v>
      </c>
      <c r="AU85" s="198" t="s">
        <v>293</v>
      </c>
      <c r="AV85" s="198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8" t="s">
        <v>293</v>
      </c>
      <c r="AP86" s="198" t="s">
        <v>293</v>
      </c>
      <c r="AQ86" s="198" t="s">
        <v>293</v>
      </c>
      <c r="AR86" s="198" t="s">
        <v>293</v>
      </c>
      <c r="AS86" s="198" t="s">
        <v>293</v>
      </c>
      <c r="AT86" s="198" t="s">
        <v>293</v>
      </c>
      <c r="AU86" s="198" t="s">
        <v>293</v>
      </c>
      <c r="AV86" s="198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8" t="s">
        <v>293</v>
      </c>
      <c r="AP87" s="198" t="s">
        <v>293</v>
      </c>
      <c r="AQ87" s="198" t="s">
        <v>293</v>
      </c>
      <c r="AR87" s="198" t="s">
        <v>293</v>
      </c>
      <c r="AS87" s="198" t="s">
        <v>293</v>
      </c>
      <c r="AT87" s="198" t="s">
        <v>293</v>
      </c>
      <c r="AU87" s="198" t="s">
        <v>293</v>
      </c>
      <c r="AV87" s="198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  <c r="AI88" s="199"/>
      <c r="AJ88" s="199"/>
      <c r="AK88" s="411" t="s">
        <v>293</v>
      </c>
      <c r="AL88" s="412"/>
      <c r="AM88" s="413" t="s">
        <v>293</v>
      </c>
      <c r="AN88" s="414"/>
      <c r="AO88" s="198" t="s">
        <v>293</v>
      </c>
      <c r="AP88" s="198" t="s">
        <v>293</v>
      </c>
      <c r="AQ88" s="198" t="s">
        <v>293</v>
      </c>
      <c r="AR88" s="198" t="s">
        <v>293</v>
      </c>
      <c r="AS88" s="198" t="s">
        <v>293</v>
      </c>
      <c r="AT88" s="198" t="s">
        <v>293</v>
      </c>
      <c r="AU88" s="198" t="s">
        <v>293</v>
      </c>
      <c r="AV88" s="198" t="s">
        <v>293</v>
      </c>
    </row>
    <row r="89" spans="1:48" x14ac:dyDescent="0.25">
      <c r="A89" s="408" t="s">
        <v>345</v>
      </c>
      <c r="B89" s="409"/>
      <c r="C89" s="409"/>
      <c r="D89" s="410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411" t="s">
        <v>293</v>
      </c>
      <c r="AL89" s="412"/>
      <c r="AM89" s="413" t="s">
        <v>293</v>
      </c>
      <c r="AN89" s="414"/>
      <c r="AO89" s="198" t="s">
        <v>293</v>
      </c>
      <c r="AP89" s="198" t="s">
        <v>293</v>
      </c>
      <c r="AQ89" s="198" t="s">
        <v>293</v>
      </c>
      <c r="AR89" s="198" t="s">
        <v>293</v>
      </c>
      <c r="AS89" s="198" t="s">
        <v>293</v>
      </c>
      <c r="AT89" s="198" t="s">
        <v>293</v>
      </c>
      <c r="AU89" s="198" t="s">
        <v>293</v>
      </c>
      <c r="AV89" s="198" t="s">
        <v>293</v>
      </c>
    </row>
    <row r="90" spans="1:48" ht="12" customHeight="1" thickBot="1" x14ac:dyDescent="0.3">
      <c r="A90" s="200" t="s">
        <v>346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404" t="s">
        <v>293</v>
      </c>
      <c r="AL90" s="405"/>
      <c r="AM90" s="406" t="s">
        <v>293</v>
      </c>
      <c r="AN90" s="407"/>
      <c r="AO90" s="202" t="s">
        <v>293</v>
      </c>
      <c r="AP90" s="202" t="s">
        <v>293</v>
      </c>
      <c r="AQ90" s="202" t="s">
        <v>293</v>
      </c>
      <c r="AR90" s="202" t="s">
        <v>293</v>
      </c>
      <c r="AS90" s="202" t="s">
        <v>293</v>
      </c>
      <c r="AT90" s="202" t="s">
        <v>293</v>
      </c>
      <c r="AU90" s="202" t="s">
        <v>293</v>
      </c>
      <c r="AV90" s="202" t="s">
        <v>293</v>
      </c>
    </row>
    <row r="91" spans="1:48" ht="3" customHeight="1" x14ac:dyDescent="0.25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203"/>
    </row>
    <row r="92" spans="1:48" ht="13.5" customHeight="1" x14ac:dyDescent="0.25">
      <c r="A92" s="184" t="s">
        <v>347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203"/>
    </row>
    <row r="93" spans="1:48" ht="13.5" customHeight="1" x14ac:dyDescent="0.25">
      <c r="A93" s="204" t="s">
        <v>348</v>
      </c>
      <c r="B93" s="205"/>
      <c r="C93" s="206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5"/>
      <c r="AI93" s="205"/>
      <c r="AJ93" s="205"/>
      <c r="AK93" s="205"/>
      <c r="AL93" s="205"/>
      <c r="AM93" s="205"/>
      <c r="AN93" s="205"/>
      <c r="AO93" s="205"/>
      <c r="AP93" s="203"/>
      <c r="AQ93" s="203"/>
      <c r="AR93" s="203"/>
      <c r="AS93" s="203"/>
    </row>
    <row r="94" spans="1:48" ht="11.25" customHeight="1" x14ac:dyDescent="0.25">
      <c r="A94" s="204" t="s">
        <v>349</v>
      </c>
      <c r="B94" s="205"/>
      <c r="C94" s="206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205"/>
      <c r="AC94" s="205"/>
      <c r="AD94" s="205"/>
      <c r="AE94" s="205"/>
      <c r="AF94" s="205"/>
      <c r="AG94" s="205"/>
      <c r="AH94" s="205"/>
      <c r="AI94" s="205"/>
      <c r="AJ94" s="205"/>
      <c r="AK94" s="205"/>
      <c r="AL94" s="205"/>
      <c r="AM94" s="205"/>
      <c r="AN94" s="205"/>
      <c r="AO94" s="205"/>
      <c r="AP94" s="203"/>
      <c r="AQ94" s="203"/>
      <c r="AR94" s="203"/>
      <c r="AS94" s="181"/>
    </row>
    <row r="95" spans="1:48" x14ac:dyDescent="0.25">
      <c r="A95" s="204" t="s">
        <v>350</v>
      </c>
      <c r="B95" s="205"/>
      <c r="C95" s="206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5"/>
      <c r="AE95" s="205"/>
      <c r="AF95" s="205"/>
      <c r="AG95" s="205"/>
      <c r="AH95" s="205"/>
      <c r="AI95" s="205"/>
      <c r="AJ95" s="205"/>
      <c r="AK95" s="205"/>
      <c r="AL95" s="205"/>
      <c r="AM95" s="205"/>
      <c r="AN95" s="205"/>
      <c r="AO95" s="205"/>
      <c r="AP95" s="203"/>
      <c r="AQ95" s="203"/>
      <c r="AR95" s="203"/>
      <c r="AS95" s="181"/>
    </row>
    <row r="96" spans="1:48" x14ac:dyDescent="0.25">
      <c r="A96" s="184" t="s">
        <v>351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2" sqref="A12:L12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268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59.25" customHeight="1" x14ac:dyDescent="0.25">
      <c r="A15" s="417" t="s">
        <v>280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8"/>
    </row>
    <row r="18" spans="1:12" x14ac:dyDescent="0.25">
      <c r="K18" s="209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70"/>
      <c r="B20" s="170"/>
      <c r="C20" s="210"/>
      <c r="D20" s="210"/>
      <c r="E20" s="210"/>
      <c r="F20" s="210"/>
      <c r="G20" s="210"/>
      <c r="H20" s="210"/>
      <c r="I20" s="210"/>
      <c r="J20" s="210"/>
      <c r="K20" s="210"/>
      <c r="L20" s="210"/>
    </row>
    <row r="21" spans="1:12" ht="28.5" customHeight="1" x14ac:dyDescent="0.25">
      <c r="A21" s="333" t="s">
        <v>353</v>
      </c>
      <c r="B21" s="333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33" t="s">
        <v>358</v>
      </c>
      <c r="L21" s="418" t="s">
        <v>359</v>
      </c>
    </row>
    <row r="22" spans="1:12" ht="58.5" customHeight="1" x14ac:dyDescent="0.25">
      <c r="A22" s="333"/>
      <c r="B22" s="333"/>
      <c r="C22" s="336" t="s">
        <v>0</v>
      </c>
      <c r="D22" s="336"/>
      <c r="E22" s="419" t="s">
        <v>360</v>
      </c>
      <c r="F22" s="420"/>
      <c r="G22" s="421" t="s">
        <v>361</v>
      </c>
      <c r="H22" s="422"/>
      <c r="I22" s="424"/>
      <c r="J22" s="426"/>
      <c r="K22" s="333"/>
      <c r="L22" s="418"/>
    </row>
    <row r="23" spans="1:12" ht="31.5" x14ac:dyDescent="0.25">
      <c r="A23" s="333"/>
      <c r="B23" s="333"/>
      <c r="C23" s="211" t="s">
        <v>362</v>
      </c>
      <c r="D23" s="211" t="s">
        <v>363</v>
      </c>
      <c r="E23" s="211" t="s">
        <v>362</v>
      </c>
      <c r="F23" s="211" t="s">
        <v>363</v>
      </c>
      <c r="G23" s="211" t="s">
        <v>362</v>
      </c>
      <c r="H23" s="211" t="s">
        <v>363</v>
      </c>
      <c r="I23" s="424"/>
      <c r="J23" s="427"/>
      <c r="K23" s="333"/>
      <c r="L23" s="418"/>
    </row>
    <row r="24" spans="1:12" x14ac:dyDescent="0.25">
      <c r="A24" s="169">
        <v>1</v>
      </c>
      <c r="B24" s="169">
        <v>2</v>
      </c>
      <c r="C24" s="211">
        <v>3</v>
      </c>
      <c r="D24" s="211">
        <v>4</v>
      </c>
      <c r="E24" s="211">
        <v>5</v>
      </c>
      <c r="F24" s="211">
        <v>6</v>
      </c>
      <c r="G24" s="211">
        <v>7</v>
      </c>
      <c r="H24" s="211">
        <v>8</v>
      </c>
      <c r="I24" s="211">
        <v>9</v>
      </c>
      <c r="J24" s="211">
        <v>10</v>
      </c>
      <c r="K24" s="211">
        <v>11</v>
      </c>
      <c r="L24" s="211">
        <v>12</v>
      </c>
    </row>
    <row r="25" spans="1:12" x14ac:dyDescent="0.25">
      <c r="A25" s="212">
        <v>1</v>
      </c>
      <c r="B25" s="213" t="s">
        <v>364</v>
      </c>
      <c r="C25" s="213"/>
      <c r="D25" s="214"/>
      <c r="E25" s="214"/>
      <c r="F25" s="214"/>
      <c r="G25" s="214"/>
      <c r="H25" s="214"/>
      <c r="I25" s="214"/>
      <c r="J25" s="214"/>
      <c r="K25" s="215"/>
      <c r="L25" s="79"/>
    </row>
    <row r="26" spans="1:12" ht="21.75" customHeight="1" x14ac:dyDescent="0.25">
      <c r="A26" s="212" t="s">
        <v>365</v>
      </c>
      <c r="B26" s="216" t="s">
        <v>366</v>
      </c>
      <c r="C26" s="217" t="s">
        <v>293</v>
      </c>
      <c r="D26" s="218" t="s">
        <v>293</v>
      </c>
      <c r="E26" s="218" t="s">
        <v>293</v>
      </c>
      <c r="F26" s="218" t="s">
        <v>293</v>
      </c>
      <c r="G26" s="218" t="s">
        <v>293</v>
      </c>
      <c r="H26" s="218" t="s">
        <v>293</v>
      </c>
      <c r="I26" s="218" t="s">
        <v>293</v>
      </c>
      <c r="J26" s="218" t="s">
        <v>293</v>
      </c>
      <c r="K26" s="218" t="s">
        <v>293</v>
      </c>
      <c r="L26" s="218" t="s">
        <v>293</v>
      </c>
    </row>
    <row r="27" spans="1:12" s="55" customFormat="1" ht="39" customHeight="1" x14ac:dyDescent="0.25">
      <c r="A27" s="212" t="s">
        <v>367</v>
      </c>
      <c r="B27" s="216" t="s">
        <v>368</v>
      </c>
      <c r="C27" s="219" t="s">
        <v>293</v>
      </c>
      <c r="D27" s="219" t="s">
        <v>293</v>
      </c>
      <c r="E27" s="219" t="s">
        <v>293</v>
      </c>
      <c r="F27" s="219" t="s">
        <v>293</v>
      </c>
      <c r="G27" s="219" t="s">
        <v>293</v>
      </c>
      <c r="H27" s="219" t="s">
        <v>293</v>
      </c>
      <c r="I27" s="219" t="s">
        <v>293</v>
      </c>
      <c r="J27" s="219" t="s">
        <v>293</v>
      </c>
      <c r="K27" s="219" t="s">
        <v>293</v>
      </c>
      <c r="L27" s="219" t="s">
        <v>293</v>
      </c>
    </row>
    <row r="28" spans="1:12" s="55" customFormat="1" ht="70.5" customHeight="1" x14ac:dyDescent="0.25">
      <c r="A28" s="212" t="s">
        <v>369</v>
      </c>
      <c r="B28" s="216" t="s">
        <v>370</v>
      </c>
      <c r="C28" s="219" t="s">
        <v>293</v>
      </c>
      <c r="D28" s="219" t="s">
        <v>293</v>
      </c>
      <c r="E28" s="219" t="s">
        <v>293</v>
      </c>
      <c r="F28" s="219" t="s">
        <v>293</v>
      </c>
      <c r="G28" s="219" t="s">
        <v>293</v>
      </c>
      <c r="H28" s="219" t="s">
        <v>293</v>
      </c>
      <c r="I28" s="219" t="s">
        <v>293</v>
      </c>
      <c r="J28" s="219" t="s">
        <v>293</v>
      </c>
      <c r="K28" s="219" t="s">
        <v>293</v>
      </c>
      <c r="L28" s="219" t="s">
        <v>293</v>
      </c>
    </row>
    <row r="29" spans="1:12" s="55" customFormat="1" ht="54" customHeight="1" x14ac:dyDescent="0.25">
      <c r="A29" s="212" t="s">
        <v>371</v>
      </c>
      <c r="B29" s="216" t="s">
        <v>372</v>
      </c>
      <c r="C29" s="219" t="s">
        <v>293</v>
      </c>
      <c r="D29" s="219" t="s">
        <v>293</v>
      </c>
      <c r="E29" s="219" t="s">
        <v>293</v>
      </c>
      <c r="F29" s="219" t="s">
        <v>293</v>
      </c>
      <c r="G29" s="219" t="s">
        <v>293</v>
      </c>
      <c r="H29" s="219" t="s">
        <v>293</v>
      </c>
      <c r="I29" s="219" t="s">
        <v>293</v>
      </c>
      <c r="J29" s="219" t="s">
        <v>293</v>
      </c>
      <c r="K29" s="219" t="s">
        <v>293</v>
      </c>
      <c r="L29" s="219" t="s">
        <v>293</v>
      </c>
    </row>
    <row r="30" spans="1:12" s="55" customFormat="1" ht="42" customHeight="1" x14ac:dyDescent="0.25">
      <c r="A30" s="212" t="s">
        <v>373</v>
      </c>
      <c r="B30" s="216" t="s">
        <v>374</v>
      </c>
      <c r="C30" s="219" t="s">
        <v>293</v>
      </c>
      <c r="D30" s="219" t="s">
        <v>293</v>
      </c>
      <c r="E30" s="219" t="s">
        <v>293</v>
      </c>
      <c r="F30" s="219" t="s">
        <v>293</v>
      </c>
      <c r="G30" s="219" t="s">
        <v>293</v>
      </c>
      <c r="H30" s="219" t="s">
        <v>293</v>
      </c>
      <c r="I30" s="219" t="s">
        <v>293</v>
      </c>
      <c r="J30" s="219" t="s">
        <v>293</v>
      </c>
      <c r="K30" s="219" t="s">
        <v>293</v>
      </c>
      <c r="L30" s="219" t="s">
        <v>293</v>
      </c>
    </row>
    <row r="31" spans="1:12" s="55" customFormat="1" ht="37.5" customHeight="1" x14ac:dyDescent="0.25">
      <c r="A31" s="212" t="s">
        <v>375</v>
      </c>
      <c r="B31" s="220" t="s">
        <v>376</v>
      </c>
      <c r="C31" s="219" t="s">
        <v>293</v>
      </c>
      <c r="D31" s="219" t="s">
        <v>293</v>
      </c>
      <c r="E31" s="219" t="s">
        <v>293</v>
      </c>
      <c r="F31" s="219" t="s">
        <v>293</v>
      </c>
      <c r="G31" s="219" t="s">
        <v>293</v>
      </c>
      <c r="H31" s="219" t="s">
        <v>293</v>
      </c>
      <c r="I31" s="219" t="s">
        <v>293</v>
      </c>
      <c r="J31" s="219" t="s">
        <v>293</v>
      </c>
      <c r="K31" s="219" t="s">
        <v>293</v>
      </c>
      <c r="L31" s="219" t="s">
        <v>293</v>
      </c>
    </row>
    <row r="32" spans="1:12" s="55" customFormat="1" ht="31.5" x14ac:dyDescent="0.25">
      <c r="A32" s="212" t="s">
        <v>377</v>
      </c>
      <c r="B32" s="220" t="s">
        <v>378</v>
      </c>
      <c r="C32" s="219" t="s">
        <v>293</v>
      </c>
      <c r="D32" s="219" t="s">
        <v>293</v>
      </c>
      <c r="E32" s="219" t="s">
        <v>293</v>
      </c>
      <c r="F32" s="219" t="s">
        <v>293</v>
      </c>
      <c r="G32" s="219" t="s">
        <v>293</v>
      </c>
      <c r="H32" s="219" t="s">
        <v>293</v>
      </c>
      <c r="I32" s="219" t="s">
        <v>293</v>
      </c>
      <c r="J32" s="219" t="s">
        <v>293</v>
      </c>
      <c r="K32" s="219" t="s">
        <v>293</v>
      </c>
      <c r="L32" s="219" t="s">
        <v>293</v>
      </c>
    </row>
    <row r="33" spans="1:12" s="55" customFormat="1" ht="37.5" customHeight="1" x14ac:dyDescent="0.25">
      <c r="A33" s="212" t="s">
        <v>379</v>
      </c>
      <c r="B33" s="220" t="s">
        <v>380</v>
      </c>
      <c r="C33" s="219" t="s">
        <v>293</v>
      </c>
      <c r="D33" s="219" t="s">
        <v>293</v>
      </c>
      <c r="E33" s="219" t="s">
        <v>293</v>
      </c>
      <c r="F33" s="219" t="s">
        <v>293</v>
      </c>
      <c r="G33" s="219" t="s">
        <v>293</v>
      </c>
      <c r="H33" s="219" t="s">
        <v>293</v>
      </c>
      <c r="I33" s="219" t="s">
        <v>293</v>
      </c>
      <c r="J33" s="219" t="s">
        <v>293</v>
      </c>
      <c r="K33" s="219" t="s">
        <v>293</v>
      </c>
      <c r="L33" s="219" t="s">
        <v>293</v>
      </c>
    </row>
    <row r="34" spans="1:12" s="55" customFormat="1" ht="47.25" customHeight="1" x14ac:dyDescent="0.25">
      <c r="A34" s="212" t="s">
        <v>381</v>
      </c>
      <c r="B34" s="220" t="s">
        <v>382</v>
      </c>
      <c r="C34" s="219" t="s">
        <v>293</v>
      </c>
      <c r="D34" s="219" t="s">
        <v>293</v>
      </c>
      <c r="E34" s="219" t="s">
        <v>293</v>
      </c>
      <c r="F34" s="219" t="s">
        <v>293</v>
      </c>
      <c r="G34" s="219" t="s">
        <v>293</v>
      </c>
      <c r="H34" s="219" t="s">
        <v>293</v>
      </c>
      <c r="I34" s="219" t="s">
        <v>293</v>
      </c>
      <c r="J34" s="219" t="s">
        <v>293</v>
      </c>
      <c r="K34" s="219" t="s">
        <v>293</v>
      </c>
      <c r="L34" s="219" t="s">
        <v>293</v>
      </c>
    </row>
    <row r="35" spans="1:12" s="55" customFormat="1" ht="49.5" customHeight="1" x14ac:dyDescent="0.25">
      <c r="A35" s="212" t="s">
        <v>383</v>
      </c>
      <c r="B35" s="220" t="s">
        <v>384</v>
      </c>
      <c r="C35" s="217">
        <v>45931</v>
      </c>
      <c r="D35" s="217">
        <v>45932</v>
      </c>
      <c r="E35" s="219" t="s">
        <v>293</v>
      </c>
      <c r="F35" s="219" t="s">
        <v>293</v>
      </c>
      <c r="G35" s="218" t="s">
        <v>293</v>
      </c>
      <c r="H35" s="218" t="s">
        <v>293</v>
      </c>
      <c r="I35" s="219" t="s">
        <v>293</v>
      </c>
      <c r="J35" s="219" t="s">
        <v>293</v>
      </c>
      <c r="K35" s="218" t="s">
        <v>293</v>
      </c>
      <c r="L35" s="218" t="s">
        <v>293</v>
      </c>
    </row>
    <row r="36" spans="1:12" ht="37.5" customHeight="1" x14ac:dyDescent="0.25">
      <c r="A36" s="212" t="s">
        <v>385</v>
      </c>
      <c r="B36" s="220" t="s">
        <v>386</v>
      </c>
      <c r="C36" s="219" t="s">
        <v>293</v>
      </c>
      <c r="D36" s="219" t="s">
        <v>293</v>
      </c>
      <c r="E36" s="219" t="s">
        <v>293</v>
      </c>
      <c r="F36" s="219" t="s">
        <v>293</v>
      </c>
      <c r="G36" s="219" t="s">
        <v>293</v>
      </c>
      <c r="H36" s="219" t="s">
        <v>293</v>
      </c>
      <c r="I36" s="219" t="s">
        <v>293</v>
      </c>
      <c r="J36" s="219" t="s">
        <v>293</v>
      </c>
      <c r="K36" s="219" t="s">
        <v>293</v>
      </c>
      <c r="L36" s="219" t="s">
        <v>293</v>
      </c>
    </row>
    <row r="37" spans="1:12" x14ac:dyDescent="0.25">
      <c r="A37" s="212" t="s">
        <v>387</v>
      </c>
      <c r="B37" s="220" t="s">
        <v>388</v>
      </c>
      <c r="C37" s="219" t="s">
        <v>293</v>
      </c>
      <c r="D37" s="219" t="s">
        <v>293</v>
      </c>
      <c r="E37" s="219" t="s">
        <v>293</v>
      </c>
      <c r="F37" s="219" t="s">
        <v>293</v>
      </c>
      <c r="G37" s="219" t="s">
        <v>293</v>
      </c>
      <c r="H37" s="219" t="s">
        <v>293</v>
      </c>
      <c r="I37" s="219" t="s">
        <v>293</v>
      </c>
      <c r="J37" s="219" t="s">
        <v>293</v>
      </c>
      <c r="K37" s="219" t="s">
        <v>293</v>
      </c>
      <c r="L37" s="219" t="s">
        <v>293</v>
      </c>
    </row>
    <row r="38" spans="1:12" x14ac:dyDescent="0.25">
      <c r="A38" s="212">
        <v>2</v>
      </c>
      <c r="B38" s="213" t="s">
        <v>389</v>
      </c>
      <c r="C38" s="219"/>
      <c r="D38" s="221"/>
      <c r="E38" s="221"/>
      <c r="F38" s="221"/>
      <c r="G38" s="221"/>
      <c r="H38" s="221"/>
      <c r="I38" s="221"/>
      <c r="J38" s="221"/>
      <c r="K38" s="221"/>
      <c r="L38" s="221"/>
    </row>
    <row r="39" spans="1:12" ht="63" x14ac:dyDescent="0.25">
      <c r="A39" s="212" t="s">
        <v>390</v>
      </c>
      <c r="B39" s="220" t="s">
        <v>391</v>
      </c>
      <c r="C39" s="217">
        <v>45962</v>
      </c>
      <c r="D39" s="217">
        <v>45963</v>
      </c>
      <c r="E39" s="219" t="s">
        <v>293</v>
      </c>
      <c r="F39" s="219" t="s">
        <v>293</v>
      </c>
      <c r="G39" s="218" t="s">
        <v>293</v>
      </c>
      <c r="H39" s="218" t="s">
        <v>293</v>
      </c>
      <c r="I39" s="219" t="s">
        <v>293</v>
      </c>
      <c r="J39" s="219" t="s">
        <v>293</v>
      </c>
      <c r="K39" s="218" t="s">
        <v>293</v>
      </c>
      <c r="L39" s="218" t="s">
        <v>293</v>
      </c>
    </row>
    <row r="40" spans="1:12" ht="33.75" customHeight="1" x14ac:dyDescent="0.25">
      <c r="A40" s="212" t="s">
        <v>392</v>
      </c>
      <c r="B40" s="220" t="s">
        <v>393</v>
      </c>
      <c r="C40" s="217">
        <v>45962</v>
      </c>
      <c r="D40" s="217">
        <v>45963</v>
      </c>
      <c r="E40" s="219" t="s">
        <v>293</v>
      </c>
      <c r="F40" s="219" t="s">
        <v>293</v>
      </c>
      <c r="G40" s="218" t="s">
        <v>293</v>
      </c>
      <c r="H40" s="218" t="s">
        <v>293</v>
      </c>
      <c r="I40" s="219" t="s">
        <v>293</v>
      </c>
      <c r="J40" s="219" t="s">
        <v>293</v>
      </c>
      <c r="K40" s="218" t="s">
        <v>293</v>
      </c>
      <c r="L40" s="218" t="s">
        <v>293</v>
      </c>
    </row>
    <row r="41" spans="1:12" ht="63" customHeight="1" x14ac:dyDescent="0.25">
      <c r="A41" s="212">
        <v>3</v>
      </c>
      <c r="B41" s="213" t="s">
        <v>394</v>
      </c>
      <c r="C41" s="219"/>
      <c r="D41" s="221"/>
      <c r="E41" s="215"/>
      <c r="F41" s="215"/>
      <c r="G41" s="215"/>
      <c r="H41" s="215"/>
      <c r="I41" s="215"/>
      <c r="J41" s="215"/>
      <c r="K41" s="218"/>
      <c r="L41" s="218"/>
    </row>
    <row r="42" spans="1:12" ht="58.5" customHeight="1" x14ac:dyDescent="0.25">
      <c r="A42" s="212" t="s">
        <v>395</v>
      </c>
      <c r="B42" s="220" t="s">
        <v>396</v>
      </c>
      <c r="C42" s="217">
        <v>45962</v>
      </c>
      <c r="D42" s="217">
        <v>45963</v>
      </c>
      <c r="E42" s="219" t="s">
        <v>293</v>
      </c>
      <c r="F42" s="219" t="s">
        <v>293</v>
      </c>
      <c r="G42" s="218" t="s">
        <v>293</v>
      </c>
      <c r="H42" s="218" t="s">
        <v>293</v>
      </c>
      <c r="I42" s="219" t="s">
        <v>293</v>
      </c>
      <c r="J42" s="219" t="s">
        <v>293</v>
      </c>
      <c r="K42" s="218" t="s">
        <v>293</v>
      </c>
      <c r="L42" s="218" t="s">
        <v>293</v>
      </c>
    </row>
    <row r="43" spans="1:12" ht="34.5" customHeight="1" x14ac:dyDescent="0.25">
      <c r="A43" s="212" t="s">
        <v>397</v>
      </c>
      <c r="B43" s="220" t="s">
        <v>398</v>
      </c>
      <c r="C43" s="217">
        <v>45962</v>
      </c>
      <c r="D43" s="217">
        <v>45963</v>
      </c>
      <c r="E43" s="219" t="s">
        <v>293</v>
      </c>
      <c r="F43" s="219" t="s">
        <v>293</v>
      </c>
      <c r="G43" s="218" t="s">
        <v>293</v>
      </c>
      <c r="H43" s="218" t="s">
        <v>293</v>
      </c>
      <c r="I43" s="219" t="s">
        <v>293</v>
      </c>
      <c r="J43" s="219" t="s">
        <v>293</v>
      </c>
      <c r="K43" s="218" t="s">
        <v>293</v>
      </c>
      <c r="L43" s="218" t="s">
        <v>293</v>
      </c>
    </row>
    <row r="44" spans="1:12" ht="55.5" customHeight="1" x14ac:dyDescent="0.25">
      <c r="A44" s="212" t="s">
        <v>399</v>
      </c>
      <c r="B44" s="220" t="s">
        <v>400</v>
      </c>
      <c r="C44" s="217">
        <v>45962</v>
      </c>
      <c r="D44" s="217">
        <v>45963</v>
      </c>
      <c r="E44" s="219" t="s">
        <v>293</v>
      </c>
      <c r="F44" s="219" t="s">
        <v>293</v>
      </c>
      <c r="G44" s="218" t="s">
        <v>293</v>
      </c>
      <c r="H44" s="218" t="s">
        <v>293</v>
      </c>
      <c r="I44" s="219" t="s">
        <v>293</v>
      </c>
      <c r="J44" s="219" t="s">
        <v>293</v>
      </c>
      <c r="K44" s="219" t="s">
        <v>293</v>
      </c>
      <c r="L44" s="219" t="s">
        <v>293</v>
      </c>
    </row>
    <row r="45" spans="1:12" ht="90.75" customHeight="1" x14ac:dyDescent="0.25">
      <c r="A45" s="212" t="s">
        <v>401</v>
      </c>
      <c r="B45" s="220" t="s">
        <v>402</v>
      </c>
      <c r="C45" s="219" t="s">
        <v>293</v>
      </c>
      <c r="D45" s="219" t="s">
        <v>293</v>
      </c>
      <c r="E45" s="218" t="s">
        <v>293</v>
      </c>
      <c r="F45" s="218" t="s">
        <v>293</v>
      </c>
      <c r="G45" s="218" t="s">
        <v>293</v>
      </c>
      <c r="H45" s="218" t="s">
        <v>293</v>
      </c>
      <c r="I45" s="219" t="s">
        <v>293</v>
      </c>
      <c r="J45" s="219" t="s">
        <v>293</v>
      </c>
      <c r="K45" s="218" t="s">
        <v>293</v>
      </c>
      <c r="L45" s="218" t="s">
        <v>293</v>
      </c>
    </row>
    <row r="46" spans="1:12" ht="167.25" customHeight="1" x14ac:dyDescent="0.25">
      <c r="A46" s="212" t="s">
        <v>403</v>
      </c>
      <c r="B46" s="220" t="s">
        <v>404</v>
      </c>
      <c r="C46" s="219" t="s">
        <v>293</v>
      </c>
      <c r="D46" s="219" t="s">
        <v>293</v>
      </c>
      <c r="E46" s="218" t="s">
        <v>293</v>
      </c>
      <c r="F46" s="218" t="s">
        <v>293</v>
      </c>
      <c r="G46" s="218" t="s">
        <v>293</v>
      </c>
      <c r="H46" s="218" t="s">
        <v>293</v>
      </c>
      <c r="I46" s="219" t="s">
        <v>293</v>
      </c>
      <c r="J46" s="219" t="s">
        <v>293</v>
      </c>
      <c r="K46" s="218" t="s">
        <v>293</v>
      </c>
      <c r="L46" s="218" t="s">
        <v>293</v>
      </c>
    </row>
    <row r="47" spans="1:12" ht="30.75" customHeight="1" x14ac:dyDescent="0.25">
      <c r="A47" s="212" t="s">
        <v>405</v>
      </c>
      <c r="B47" s="220" t="s">
        <v>406</v>
      </c>
      <c r="C47" s="217" t="s">
        <v>293</v>
      </c>
      <c r="D47" s="218" t="s">
        <v>293</v>
      </c>
      <c r="E47" s="218" t="s">
        <v>293</v>
      </c>
      <c r="F47" s="218" t="s">
        <v>293</v>
      </c>
      <c r="G47" s="218" t="s">
        <v>293</v>
      </c>
      <c r="H47" s="218" t="s">
        <v>293</v>
      </c>
      <c r="I47" s="219" t="s">
        <v>293</v>
      </c>
      <c r="J47" s="219" t="s">
        <v>293</v>
      </c>
      <c r="K47" s="218" t="s">
        <v>293</v>
      </c>
      <c r="L47" s="218" t="s">
        <v>293</v>
      </c>
    </row>
    <row r="48" spans="1:12" ht="37.5" customHeight="1" x14ac:dyDescent="0.25">
      <c r="A48" s="212">
        <v>4</v>
      </c>
      <c r="B48" s="213" t="s">
        <v>407</v>
      </c>
      <c r="C48" s="219"/>
      <c r="D48" s="221"/>
      <c r="E48" s="218"/>
      <c r="F48" s="218"/>
      <c r="G48" s="218"/>
      <c r="H48" s="218"/>
      <c r="I48" s="218"/>
      <c r="J48" s="218"/>
      <c r="K48" s="218"/>
      <c r="L48" s="218"/>
    </row>
    <row r="49" spans="1:12" ht="35.25" customHeight="1" x14ac:dyDescent="0.25">
      <c r="A49" s="212" t="s">
        <v>408</v>
      </c>
      <c r="B49" s="220" t="s">
        <v>409</v>
      </c>
      <c r="C49" s="217">
        <v>45992</v>
      </c>
      <c r="D49" s="217">
        <v>45993</v>
      </c>
      <c r="E49" s="219" t="s">
        <v>293</v>
      </c>
      <c r="F49" s="219" t="s">
        <v>293</v>
      </c>
      <c r="G49" s="218" t="s">
        <v>293</v>
      </c>
      <c r="H49" s="218" t="s">
        <v>293</v>
      </c>
      <c r="I49" s="219" t="s">
        <v>293</v>
      </c>
      <c r="J49" s="219" t="s">
        <v>293</v>
      </c>
      <c r="K49" s="219" t="s">
        <v>293</v>
      </c>
      <c r="L49" s="219" t="s">
        <v>293</v>
      </c>
    </row>
    <row r="50" spans="1:12" ht="86.25" customHeight="1" x14ac:dyDescent="0.25">
      <c r="A50" s="212" t="s">
        <v>410</v>
      </c>
      <c r="B50" s="220" t="s">
        <v>411</v>
      </c>
      <c r="C50" s="219" t="s">
        <v>293</v>
      </c>
      <c r="D50" s="219" t="s">
        <v>293</v>
      </c>
      <c r="E50" s="218" t="s">
        <v>293</v>
      </c>
      <c r="F50" s="218" t="s">
        <v>293</v>
      </c>
      <c r="G50" s="218" t="s">
        <v>293</v>
      </c>
      <c r="H50" s="218" t="s">
        <v>293</v>
      </c>
      <c r="I50" s="218" t="s">
        <v>293</v>
      </c>
      <c r="J50" s="218" t="s">
        <v>293</v>
      </c>
      <c r="K50" s="218" t="s">
        <v>293</v>
      </c>
      <c r="L50" s="218" t="s">
        <v>293</v>
      </c>
    </row>
    <row r="51" spans="1:12" ht="77.25" customHeight="1" x14ac:dyDescent="0.25">
      <c r="A51" s="212" t="s">
        <v>412</v>
      </c>
      <c r="B51" s="220" t="s">
        <v>413</v>
      </c>
      <c r="C51" s="219" t="s">
        <v>293</v>
      </c>
      <c r="D51" s="219" t="s">
        <v>293</v>
      </c>
      <c r="E51" s="218" t="s">
        <v>293</v>
      </c>
      <c r="F51" s="218" t="s">
        <v>293</v>
      </c>
      <c r="G51" s="218" t="s">
        <v>293</v>
      </c>
      <c r="H51" s="218" t="s">
        <v>293</v>
      </c>
      <c r="I51" s="218" t="s">
        <v>293</v>
      </c>
      <c r="J51" s="218" t="s">
        <v>293</v>
      </c>
      <c r="K51" s="218" t="s">
        <v>293</v>
      </c>
      <c r="L51" s="218" t="s">
        <v>293</v>
      </c>
    </row>
    <row r="52" spans="1:12" ht="71.25" customHeight="1" x14ac:dyDescent="0.25">
      <c r="A52" s="212" t="s">
        <v>414</v>
      </c>
      <c r="B52" s="220" t="s">
        <v>415</v>
      </c>
      <c r="C52" s="217" t="s">
        <v>293</v>
      </c>
      <c r="D52" s="218" t="s">
        <v>293</v>
      </c>
      <c r="E52" s="218" t="s">
        <v>293</v>
      </c>
      <c r="F52" s="218" t="s">
        <v>293</v>
      </c>
      <c r="G52" s="218" t="s">
        <v>293</v>
      </c>
      <c r="H52" s="218" t="s">
        <v>293</v>
      </c>
      <c r="I52" s="218" t="s">
        <v>293</v>
      </c>
      <c r="J52" s="218" t="s">
        <v>293</v>
      </c>
      <c r="K52" s="218" t="s">
        <v>293</v>
      </c>
      <c r="L52" s="218" t="s">
        <v>293</v>
      </c>
    </row>
    <row r="53" spans="1:12" ht="48" customHeight="1" x14ac:dyDescent="0.25">
      <c r="A53" s="212" t="s">
        <v>416</v>
      </c>
      <c r="B53" s="222" t="s">
        <v>417</v>
      </c>
      <c r="C53" s="217">
        <v>46021</v>
      </c>
      <c r="D53" s="217">
        <v>46022</v>
      </c>
      <c r="E53" s="219" t="s">
        <v>293</v>
      </c>
      <c r="F53" s="219" t="s">
        <v>293</v>
      </c>
      <c r="G53" s="218" t="s">
        <v>293</v>
      </c>
      <c r="H53" s="218" t="s">
        <v>293</v>
      </c>
      <c r="I53" s="219" t="s">
        <v>293</v>
      </c>
      <c r="J53" s="219" t="s">
        <v>293</v>
      </c>
      <c r="K53" s="219" t="s">
        <v>293</v>
      </c>
      <c r="L53" s="219" t="s">
        <v>293</v>
      </c>
    </row>
    <row r="54" spans="1:12" ht="46.5" customHeight="1" x14ac:dyDescent="0.25">
      <c r="A54" s="212" t="s">
        <v>418</v>
      </c>
      <c r="B54" s="220" t="s">
        <v>419</v>
      </c>
      <c r="C54" s="217">
        <v>46021</v>
      </c>
      <c r="D54" s="217">
        <v>46022</v>
      </c>
      <c r="E54" s="219" t="s">
        <v>293</v>
      </c>
      <c r="F54" s="219" t="s">
        <v>293</v>
      </c>
      <c r="G54" s="218" t="s">
        <v>293</v>
      </c>
      <c r="H54" s="218" t="s">
        <v>293</v>
      </c>
      <c r="I54" s="219" t="s">
        <v>293</v>
      </c>
      <c r="J54" s="219" t="s">
        <v>293</v>
      </c>
      <c r="K54" s="219" t="s">
        <v>293</v>
      </c>
      <c r="L54" s="219" t="s">
        <v>293</v>
      </c>
    </row>
    <row r="55" spans="1:12" x14ac:dyDescent="0.25">
      <c r="C55" s="217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3" customWidth="1"/>
    <col min="2" max="2" width="23.140625" style="223" customWidth="1"/>
    <col min="3" max="3" width="13.85546875" style="223" customWidth="1"/>
    <col min="4" max="4" width="15.140625" style="223" customWidth="1"/>
    <col min="5" max="5" width="5.42578125" style="223" customWidth="1"/>
    <col min="6" max="6" width="5.5703125" style="223" customWidth="1"/>
    <col min="7" max="7" width="7.7109375" style="223" customWidth="1"/>
    <col min="8" max="8" width="6.28515625" style="223" customWidth="1"/>
    <col min="9" max="11" width="7.7109375" style="223" customWidth="1"/>
    <col min="12" max="12" width="5.7109375" style="223" customWidth="1"/>
    <col min="13" max="13" width="10.7109375" style="223" customWidth="1"/>
    <col min="14" max="14" width="25.42578125" style="223" customWidth="1"/>
    <col min="15" max="15" width="10.7109375" style="223" customWidth="1"/>
    <col min="16" max="16" width="15.5703125" style="223" customWidth="1"/>
    <col min="17" max="17" width="13.42578125" style="223" customWidth="1"/>
    <col min="18" max="18" width="17" style="223" customWidth="1"/>
    <col min="19" max="19" width="12" style="223" customWidth="1"/>
    <col min="20" max="20" width="11" style="223" customWidth="1"/>
    <col min="21" max="21" width="9.42578125" style="223" customWidth="1"/>
    <col min="22" max="22" width="8.7109375" style="223" customWidth="1"/>
    <col min="23" max="23" width="17.28515625" style="223" customWidth="1"/>
    <col min="24" max="24" width="10.7109375" style="223" customWidth="1"/>
    <col min="25" max="25" width="16.85546875" style="223" customWidth="1"/>
    <col min="26" max="26" width="7.7109375" style="223" customWidth="1"/>
    <col min="27" max="30" width="10.7109375" style="223" customWidth="1"/>
    <col min="31" max="31" width="15.85546875" style="223" customWidth="1"/>
    <col min="32" max="32" width="11.7109375" style="223" customWidth="1"/>
    <col min="33" max="33" width="11.5703125" style="223" customWidth="1"/>
    <col min="34" max="35" width="9.7109375" style="223" customWidth="1"/>
    <col min="36" max="36" width="11.7109375" style="223" customWidth="1"/>
    <col min="37" max="37" width="12" style="223" customWidth="1"/>
    <col min="38" max="38" width="13.42578125" style="223" customWidth="1"/>
    <col min="39" max="39" width="15.5703125" style="223" customWidth="1"/>
    <col min="40" max="41" width="9.7109375" style="223" customWidth="1"/>
    <col min="42" max="42" width="12.42578125" style="223" customWidth="1"/>
    <col min="43" max="43" width="12" style="223" customWidth="1"/>
    <col min="44" max="44" width="14.140625" style="223" customWidth="1"/>
    <col min="45" max="45" width="13.28515625" style="223" customWidth="1"/>
    <col min="46" max="46" width="16.5703125" style="223" customWidth="1"/>
    <col min="47" max="47" width="10.7109375" style="223" customWidth="1"/>
    <col min="48" max="48" width="15.7109375" style="223" customWidth="1"/>
    <col min="49" max="16384" width="9.140625" style="22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268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280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  <c r="AN17" s="324"/>
      <c r="AO17" s="324"/>
      <c r="AP17" s="324"/>
      <c r="AQ17" s="324"/>
      <c r="AR17" s="324"/>
      <c r="AS17" s="324"/>
      <c r="AT17" s="324"/>
      <c r="AU17" s="324"/>
      <c r="AV17" s="324"/>
    </row>
    <row r="18" spans="1:48" ht="14.25" customHeight="1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  <c r="AG18" s="324"/>
      <c r="AH18" s="324"/>
      <c r="AI18" s="324"/>
      <c r="AJ18" s="324"/>
      <c r="AK18" s="324"/>
      <c r="AL18" s="324"/>
      <c r="AM18" s="324"/>
      <c r="AN18" s="324"/>
      <c r="AO18" s="324"/>
      <c r="AP18" s="324"/>
      <c r="AQ18" s="324"/>
      <c r="AR18" s="324"/>
      <c r="AS18" s="324"/>
      <c r="AT18" s="324"/>
      <c r="AU18" s="324"/>
      <c r="AV18" s="324"/>
    </row>
    <row r="19" spans="1:4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4"/>
      <c r="AI19" s="324"/>
      <c r="AJ19" s="324"/>
      <c r="AK19" s="324"/>
      <c r="AL19" s="324"/>
      <c r="AM19" s="324"/>
      <c r="AN19" s="324"/>
      <c r="AO19" s="324"/>
      <c r="AP19" s="324"/>
      <c r="AQ19" s="324"/>
      <c r="AR19" s="324"/>
      <c r="AS19" s="324"/>
      <c r="AT19" s="324"/>
      <c r="AU19" s="324"/>
      <c r="AV19" s="324"/>
    </row>
    <row r="20" spans="1:48" s="224" customFormat="1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</row>
    <row r="21" spans="1:48" s="224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4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24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24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5" t="s">
        <v>466</v>
      </c>
      <c r="AG24" s="225" t="s">
        <v>467</v>
      </c>
      <c r="AH24" s="226" t="s">
        <v>0</v>
      </c>
      <c r="AI24" s="226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8" customFormat="1" ht="11.25" x14ac:dyDescent="0.2">
      <c r="A25" s="227">
        <v>1</v>
      </c>
      <c r="B25" s="227">
        <v>2</v>
      </c>
      <c r="C25" s="227">
        <v>4</v>
      </c>
      <c r="D25" s="227">
        <v>5</v>
      </c>
      <c r="E25" s="227">
        <v>6</v>
      </c>
      <c r="F25" s="227">
        <f t="shared" ref="F25:AV25" si="0">E25+1</f>
        <v>7</v>
      </c>
      <c r="G25" s="227">
        <f t="shared" si="0"/>
        <v>8</v>
      </c>
      <c r="H25" s="227">
        <f t="shared" si="0"/>
        <v>9</v>
      </c>
      <c r="I25" s="227">
        <f t="shared" si="0"/>
        <v>10</v>
      </c>
      <c r="J25" s="227">
        <f t="shared" si="0"/>
        <v>11</v>
      </c>
      <c r="K25" s="227">
        <f t="shared" si="0"/>
        <v>12</v>
      </c>
      <c r="L25" s="227">
        <f t="shared" si="0"/>
        <v>13</v>
      </c>
      <c r="M25" s="227">
        <f t="shared" si="0"/>
        <v>14</v>
      </c>
      <c r="N25" s="227">
        <f t="shared" si="0"/>
        <v>15</v>
      </c>
      <c r="O25" s="227">
        <f t="shared" si="0"/>
        <v>16</v>
      </c>
      <c r="P25" s="227">
        <f t="shared" si="0"/>
        <v>17</v>
      </c>
      <c r="Q25" s="227">
        <f t="shared" si="0"/>
        <v>18</v>
      </c>
      <c r="R25" s="227">
        <f t="shared" si="0"/>
        <v>19</v>
      </c>
      <c r="S25" s="227">
        <f t="shared" si="0"/>
        <v>20</v>
      </c>
      <c r="T25" s="227">
        <f t="shared" si="0"/>
        <v>21</v>
      </c>
      <c r="U25" s="227">
        <f t="shared" si="0"/>
        <v>22</v>
      </c>
      <c r="V25" s="227">
        <f t="shared" si="0"/>
        <v>23</v>
      </c>
      <c r="W25" s="227">
        <f t="shared" si="0"/>
        <v>24</v>
      </c>
      <c r="X25" s="227">
        <f t="shared" si="0"/>
        <v>25</v>
      </c>
      <c r="Y25" s="227">
        <f t="shared" si="0"/>
        <v>26</v>
      </c>
      <c r="Z25" s="227">
        <f t="shared" si="0"/>
        <v>27</v>
      </c>
      <c r="AA25" s="227">
        <f t="shared" si="0"/>
        <v>28</v>
      </c>
      <c r="AB25" s="227">
        <f t="shared" si="0"/>
        <v>29</v>
      </c>
      <c r="AC25" s="227">
        <f t="shared" si="0"/>
        <v>30</v>
      </c>
      <c r="AD25" s="227">
        <f t="shared" si="0"/>
        <v>31</v>
      </c>
      <c r="AE25" s="227">
        <f t="shared" si="0"/>
        <v>32</v>
      </c>
      <c r="AF25" s="227">
        <f t="shared" si="0"/>
        <v>33</v>
      </c>
      <c r="AG25" s="227">
        <f t="shared" si="0"/>
        <v>34</v>
      </c>
      <c r="AH25" s="227">
        <f t="shared" si="0"/>
        <v>35</v>
      </c>
      <c r="AI25" s="227">
        <f t="shared" si="0"/>
        <v>36</v>
      </c>
      <c r="AJ25" s="227">
        <f t="shared" si="0"/>
        <v>37</v>
      </c>
      <c r="AK25" s="227">
        <f t="shared" si="0"/>
        <v>38</v>
      </c>
      <c r="AL25" s="227">
        <f t="shared" si="0"/>
        <v>39</v>
      </c>
      <c r="AM25" s="227">
        <f t="shared" si="0"/>
        <v>40</v>
      </c>
      <c r="AN25" s="227">
        <f t="shared" si="0"/>
        <v>41</v>
      </c>
      <c r="AO25" s="227">
        <f t="shared" si="0"/>
        <v>42</v>
      </c>
      <c r="AP25" s="227">
        <f t="shared" si="0"/>
        <v>43</v>
      </c>
      <c r="AQ25" s="227">
        <f t="shared" si="0"/>
        <v>44</v>
      </c>
      <c r="AR25" s="227">
        <f t="shared" si="0"/>
        <v>45</v>
      </c>
      <c r="AS25" s="227">
        <f t="shared" si="0"/>
        <v>46</v>
      </c>
      <c r="AT25" s="227">
        <f t="shared" si="0"/>
        <v>47</v>
      </c>
      <c r="AU25" s="227">
        <f t="shared" si="0"/>
        <v>48</v>
      </c>
      <c r="AV25" s="227">
        <f t="shared" si="0"/>
        <v>49</v>
      </c>
    </row>
    <row r="26" spans="1:48" s="239" customFormat="1" ht="168.75" x14ac:dyDescent="0.2">
      <c r="A26" s="229">
        <v>1</v>
      </c>
      <c r="B26" s="230" t="s">
        <v>468</v>
      </c>
      <c r="C26" s="230" t="s">
        <v>469</v>
      </c>
      <c r="D26" s="231">
        <v>45992</v>
      </c>
      <c r="E26" s="232"/>
      <c r="F26" s="232"/>
      <c r="G26" s="233">
        <v>0.63</v>
      </c>
      <c r="H26" s="232"/>
      <c r="I26" s="233"/>
      <c r="J26" s="232"/>
      <c r="K26" s="233"/>
      <c r="L26" s="232"/>
      <c r="M26" s="234" t="s">
        <v>470</v>
      </c>
      <c r="N26" s="234" t="s">
        <v>280</v>
      </c>
      <c r="O26" s="230" t="s">
        <v>468</v>
      </c>
      <c r="P26" s="235">
        <f>3109.49164/1.2</f>
        <v>2591.2430333333336</v>
      </c>
      <c r="Q26" s="230" t="s">
        <v>471</v>
      </c>
      <c r="R26" s="235">
        <f>P26</f>
        <v>2591.2430333333336</v>
      </c>
      <c r="S26" s="230" t="s">
        <v>472</v>
      </c>
      <c r="T26" s="230" t="s">
        <v>293</v>
      </c>
      <c r="U26" s="229"/>
      <c r="V26" s="229"/>
      <c r="W26" s="230"/>
      <c r="X26" s="236"/>
      <c r="Y26" s="230" t="s">
        <v>293</v>
      </c>
      <c r="Z26" s="237" t="s">
        <v>293</v>
      </c>
      <c r="AA26" s="236"/>
      <c r="AB26" s="236"/>
      <c r="AC26" s="236"/>
      <c r="AD26" s="236"/>
      <c r="AE26" s="236"/>
      <c r="AF26" s="229"/>
      <c r="AG26" s="238"/>
      <c r="AH26" s="237"/>
      <c r="AI26" s="237"/>
      <c r="AJ26" s="237"/>
      <c r="AK26" s="237"/>
      <c r="AL26" s="230"/>
      <c r="AM26" s="230"/>
      <c r="AN26" s="237"/>
      <c r="AO26" s="230"/>
      <c r="AP26" s="237"/>
      <c r="AQ26" s="237"/>
      <c r="AR26" s="237">
        <v>45992</v>
      </c>
      <c r="AS26" s="237" t="s">
        <v>293</v>
      </c>
      <c r="AT26" s="237" t="s">
        <v>293</v>
      </c>
      <c r="AU26" s="230" t="s">
        <v>293</v>
      </c>
      <c r="AV26" s="230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0" customWidth="1"/>
    <col min="3" max="256" width="9.140625" style="241"/>
    <col min="257" max="258" width="66.140625" style="241" customWidth="1"/>
    <col min="259" max="512" width="9.140625" style="241"/>
    <col min="513" max="514" width="66.140625" style="241" customWidth="1"/>
    <col min="515" max="768" width="9.140625" style="241"/>
    <col min="769" max="770" width="66.140625" style="241" customWidth="1"/>
    <col min="771" max="1024" width="9.140625" style="241"/>
    <col min="1025" max="1026" width="66.140625" style="241" customWidth="1"/>
    <col min="1027" max="1280" width="9.140625" style="241"/>
    <col min="1281" max="1282" width="66.140625" style="241" customWidth="1"/>
    <col min="1283" max="1536" width="9.140625" style="241"/>
    <col min="1537" max="1538" width="66.140625" style="241" customWidth="1"/>
    <col min="1539" max="1792" width="9.140625" style="241"/>
    <col min="1793" max="1794" width="66.140625" style="241" customWidth="1"/>
    <col min="1795" max="2048" width="9.140625" style="241"/>
    <col min="2049" max="2050" width="66.140625" style="241" customWidth="1"/>
    <col min="2051" max="2304" width="9.140625" style="241"/>
    <col min="2305" max="2306" width="66.140625" style="241" customWidth="1"/>
    <col min="2307" max="2560" width="9.140625" style="241"/>
    <col min="2561" max="2562" width="66.140625" style="241" customWidth="1"/>
    <col min="2563" max="2816" width="9.140625" style="241"/>
    <col min="2817" max="2818" width="66.140625" style="241" customWidth="1"/>
    <col min="2819" max="3072" width="9.140625" style="241"/>
    <col min="3073" max="3074" width="66.140625" style="241" customWidth="1"/>
    <col min="3075" max="3328" width="9.140625" style="241"/>
    <col min="3329" max="3330" width="66.140625" style="241" customWidth="1"/>
    <col min="3331" max="3584" width="9.140625" style="241"/>
    <col min="3585" max="3586" width="66.140625" style="241" customWidth="1"/>
    <col min="3587" max="3840" width="9.140625" style="241"/>
    <col min="3841" max="3842" width="66.140625" style="241" customWidth="1"/>
    <col min="3843" max="4096" width="9.140625" style="241"/>
    <col min="4097" max="4098" width="66.140625" style="241" customWidth="1"/>
    <col min="4099" max="4352" width="9.140625" style="241"/>
    <col min="4353" max="4354" width="66.140625" style="241" customWidth="1"/>
    <col min="4355" max="4608" width="9.140625" style="241"/>
    <col min="4609" max="4610" width="66.140625" style="241" customWidth="1"/>
    <col min="4611" max="4864" width="9.140625" style="241"/>
    <col min="4865" max="4866" width="66.140625" style="241" customWidth="1"/>
    <col min="4867" max="5120" width="9.140625" style="241"/>
    <col min="5121" max="5122" width="66.140625" style="241" customWidth="1"/>
    <col min="5123" max="5376" width="9.140625" style="241"/>
    <col min="5377" max="5378" width="66.140625" style="241" customWidth="1"/>
    <col min="5379" max="5632" width="9.140625" style="241"/>
    <col min="5633" max="5634" width="66.140625" style="241" customWidth="1"/>
    <col min="5635" max="5888" width="9.140625" style="241"/>
    <col min="5889" max="5890" width="66.140625" style="241" customWidth="1"/>
    <col min="5891" max="6144" width="9.140625" style="241"/>
    <col min="6145" max="6146" width="66.140625" style="241" customWidth="1"/>
    <col min="6147" max="6400" width="9.140625" style="241"/>
    <col min="6401" max="6402" width="66.140625" style="241" customWidth="1"/>
    <col min="6403" max="6656" width="9.140625" style="241"/>
    <col min="6657" max="6658" width="66.140625" style="241" customWidth="1"/>
    <col min="6659" max="6912" width="9.140625" style="241"/>
    <col min="6913" max="6914" width="66.140625" style="241" customWidth="1"/>
    <col min="6915" max="7168" width="9.140625" style="241"/>
    <col min="7169" max="7170" width="66.140625" style="241" customWidth="1"/>
    <col min="7171" max="7424" width="9.140625" style="241"/>
    <col min="7425" max="7426" width="66.140625" style="241" customWidth="1"/>
    <col min="7427" max="7680" width="9.140625" style="241"/>
    <col min="7681" max="7682" width="66.140625" style="241" customWidth="1"/>
    <col min="7683" max="7936" width="9.140625" style="241"/>
    <col min="7937" max="7938" width="66.140625" style="241" customWidth="1"/>
    <col min="7939" max="8192" width="9.140625" style="241"/>
    <col min="8193" max="8194" width="66.140625" style="241" customWidth="1"/>
    <col min="8195" max="8448" width="9.140625" style="241"/>
    <col min="8449" max="8450" width="66.140625" style="241" customWidth="1"/>
    <col min="8451" max="8704" width="9.140625" style="241"/>
    <col min="8705" max="8706" width="66.140625" style="241" customWidth="1"/>
    <col min="8707" max="8960" width="9.140625" style="241"/>
    <col min="8961" max="8962" width="66.140625" style="241" customWidth="1"/>
    <col min="8963" max="9216" width="9.140625" style="241"/>
    <col min="9217" max="9218" width="66.140625" style="241" customWidth="1"/>
    <col min="9219" max="9472" width="9.140625" style="241"/>
    <col min="9473" max="9474" width="66.140625" style="241" customWidth="1"/>
    <col min="9475" max="9728" width="9.140625" style="241"/>
    <col min="9729" max="9730" width="66.140625" style="241" customWidth="1"/>
    <col min="9731" max="9984" width="9.140625" style="241"/>
    <col min="9985" max="9986" width="66.140625" style="241" customWidth="1"/>
    <col min="9987" max="10240" width="9.140625" style="241"/>
    <col min="10241" max="10242" width="66.140625" style="241" customWidth="1"/>
    <col min="10243" max="10496" width="9.140625" style="241"/>
    <col min="10497" max="10498" width="66.140625" style="241" customWidth="1"/>
    <col min="10499" max="10752" width="9.140625" style="241"/>
    <col min="10753" max="10754" width="66.140625" style="241" customWidth="1"/>
    <col min="10755" max="11008" width="9.140625" style="241"/>
    <col min="11009" max="11010" width="66.140625" style="241" customWidth="1"/>
    <col min="11011" max="11264" width="9.140625" style="241"/>
    <col min="11265" max="11266" width="66.140625" style="241" customWidth="1"/>
    <col min="11267" max="11520" width="9.140625" style="241"/>
    <col min="11521" max="11522" width="66.140625" style="241" customWidth="1"/>
    <col min="11523" max="11776" width="9.140625" style="241"/>
    <col min="11777" max="11778" width="66.140625" style="241" customWidth="1"/>
    <col min="11779" max="12032" width="9.140625" style="241"/>
    <col min="12033" max="12034" width="66.140625" style="241" customWidth="1"/>
    <col min="12035" max="12288" width="9.140625" style="241"/>
    <col min="12289" max="12290" width="66.140625" style="241" customWidth="1"/>
    <col min="12291" max="12544" width="9.140625" style="241"/>
    <col min="12545" max="12546" width="66.140625" style="241" customWidth="1"/>
    <col min="12547" max="12800" width="9.140625" style="241"/>
    <col min="12801" max="12802" width="66.140625" style="241" customWidth="1"/>
    <col min="12803" max="13056" width="9.140625" style="241"/>
    <col min="13057" max="13058" width="66.140625" style="241" customWidth="1"/>
    <col min="13059" max="13312" width="9.140625" style="241"/>
    <col min="13313" max="13314" width="66.140625" style="241" customWidth="1"/>
    <col min="13315" max="13568" width="9.140625" style="241"/>
    <col min="13569" max="13570" width="66.140625" style="241" customWidth="1"/>
    <col min="13571" max="13824" width="9.140625" style="241"/>
    <col min="13825" max="13826" width="66.140625" style="241" customWidth="1"/>
    <col min="13827" max="14080" width="9.140625" style="241"/>
    <col min="14081" max="14082" width="66.140625" style="241" customWidth="1"/>
    <col min="14083" max="14336" width="9.140625" style="241"/>
    <col min="14337" max="14338" width="66.140625" style="241" customWidth="1"/>
    <col min="14339" max="14592" width="9.140625" style="241"/>
    <col min="14593" max="14594" width="66.140625" style="241" customWidth="1"/>
    <col min="14595" max="14848" width="9.140625" style="241"/>
    <col min="14849" max="14850" width="66.140625" style="241" customWidth="1"/>
    <col min="14851" max="15104" width="9.140625" style="241"/>
    <col min="15105" max="15106" width="66.140625" style="241" customWidth="1"/>
    <col min="15107" max="15360" width="9.140625" style="241"/>
    <col min="15361" max="15362" width="66.140625" style="241" customWidth="1"/>
    <col min="15363" max="15616" width="9.140625" style="241"/>
    <col min="15617" max="15618" width="66.140625" style="241" customWidth="1"/>
    <col min="15619" max="15872" width="9.140625" style="241"/>
    <col min="15873" max="15874" width="66.140625" style="241" customWidth="1"/>
    <col min="15875" max="16128" width="9.140625" style="241"/>
    <col min="16129" max="16130" width="66.140625" style="241" customWidth="1"/>
    <col min="16131" max="16384" width="9.140625" style="24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2"/>
    </row>
    <row r="5" spans="1:8" ht="18.75" x14ac:dyDescent="0.3">
      <c r="A5" s="455" t="s">
        <v>286</v>
      </c>
      <c r="B5" s="455"/>
      <c r="C5" s="243"/>
      <c r="D5" s="243"/>
      <c r="E5" s="243"/>
      <c r="F5" s="243"/>
      <c r="G5" s="243"/>
      <c r="H5" s="243"/>
    </row>
    <row r="6" spans="1:8" ht="18.75" x14ac:dyDescent="0.3">
      <c r="A6" s="244"/>
      <c r="B6" s="244"/>
      <c r="C6" s="244"/>
      <c r="D6" s="244"/>
      <c r="E6" s="244"/>
      <c r="F6" s="244"/>
      <c r="G6" s="244"/>
      <c r="H6" s="244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268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529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280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45"/>
    </row>
    <row r="18" spans="1:2" ht="33.75" customHeight="1" x14ac:dyDescent="0.25">
      <c r="A18" s="453" t="s">
        <v>474</v>
      </c>
      <c r="B18" s="454"/>
    </row>
    <row r="19" spans="1:2" x14ac:dyDescent="0.25">
      <c r="B19" s="242"/>
    </row>
    <row r="20" spans="1:2" ht="16.5" thickBot="1" x14ac:dyDescent="0.3">
      <c r="B20" s="246"/>
    </row>
    <row r="21" spans="1:2" ht="105.75" thickBot="1" x14ac:dyDescent="0.3">
      <c r="A21" s="247" t="s">
        <v>475</v>
      </c>
      <c r="B21" s="248" t="s">
        <v>280</v>
      </c>
    </row>
    <row r="22" spans="1:2" ht="16.5" thickBot="1" x14ac:dyDescent="0.3">
      <c r="A22" s="249" t="s">
        <v>476</v>
      </c>
      <c r="B22" s="126" t="s">
        <v>526</v>
      </c>
    </row>
    <row r="23" spans="1:2" ht="16.5" thickBot="1" x14ac:dyDescent="0.3">
      <c r="A23" s="249" t="s">
        <v>477</v>
      </c>
      <c r="B23" s="250" t="s">
        <v>478</v>
      </c>
    </row>
    <row r="24" spans="1:2" ht="16.5" thickBot="1" x14ac:dyDescent="0.3">
      <c r="A24" s="249" t="s">
        <v>479</v>
      </c>
      <c r="B24" s="251">
        <v>0</v>
      </c>
    </row>
    <row r="25" spans="1:2" ht="16.5" thickBot="1" x14ac:dyDescent="0.3">
      <c r="A25" s="252" t="s">
        <v>480</v>
      </c>
      <c r="B25" s="253">
        <v>45992</v>
      </c>
    </row>
    <row r="26" spans="1:2" ht="16.5" thickBot="1" x14ac:dyDescent="0.3">
      <c r="A26" s="254" t="s">
        <v>481</v>
      </c>
      <c r="B26" s="255" t="s">
        <v>265</v>
      </c>
    </row>
    <row r="27" spans="1:2" ht="29.25" thickBot="1" x14ac:dyDescent="0.3">
      <c r="A27" s="256" t="s">
        <v>527</v>
      </c>
      <c r="B27" s="257">
        <f>2640918.72/1000000</f>
        <v>2.6409187200000002</v>
      </c>
    </row>
    <row r="28" spans="1:2" ht="16.5" thickBot="1" x14ac:dyDescent="0.3">
      <c r="A28" s="258" t="s">
        <v>482</v>
      </c>
      <c r="B28" s="258" t="s">
        <v>528</v>
      </c>
    </row>
    <row r="29" spans="1:2" ht="29.25" thickBot="1" x14ac:dyDescent="0.3">
      <c r="A29" s="259" t="s">
        <v>483</v>
      </c>
      <c r="B29" s="260" t="s">
        <v>293</v>
      </c>
    </row>
    <row r="30" spans="1:2" ht="29.25" thickBot="1" x14ac:dyDescent="0.3">
      <c r="A30" s="259" t="s">
        <v>484</v>
      </c>
      <c r="B30" s="260" t="s">
        <v>293</v>
      </c>
    </row>
    <row r="31" spans="1:2" ht="16.5" thickBot="1" x14ac:dyDescent="0.3">
      <c r="A31" s="258" t="s">
        <v>485</v>
      </c>
      <c r="B31" s="258"/>
    </row>
    <row r="32" spans="1:2" ht="29.25" thickBot="1" x14ac:dyDescent="0.3">
      <c r="A32" s="259" t="s">
        <v>486</v>
      </c>
      <c r="B32" s="260" t="s">
        <v>293</v>
      </c>
    </row>
    <row r="33" spans="1:2" ht="16.5" thickBot="1" x14ac:dyDescent="0.3">
      <c r="A33" s="258" t="s">
        <v>487</v>
      </c>
      <c r="B33" s="260" t="s">
        <v>293</v>
      </c>
    </row>
    <row r="34" spans="1:2" ht="16.5" thickBot="1" x14ac:dyDescent="0.3">
      <c r="A34" s="258" t="s">
        <v>488</v>
      </c>
      <c r="B34" s="260" t="s">
        <v>293</v>
      </c>
    </row>
    <row r="35" spans="1:2" ht="16.5" thickBot="1" x14ac:dyDescent="0.3">
      <c r="A35" s="258" t="s">
        <v>489</v>
      </c>
      <c r="B35" s="260" t="s">
        <v>293</v>
      </c>
    </row>
    <row r="36" spans="1:2" ht="16.5" thickBot="1" x14ac:dyDescent="0.3">
      <c r="A36" s="258" t="s">
        <v>490</v>
      </c>
      <c r="B36" s="260" t="s">
        <v>293</v>
      </c>
    </row>
    <row r="37" spans="1:2" ht="16.5" thickBot="1" x14ac:dyDescent="0.3">
      <c r="A37" s="258" t="s">
        <v>487</v>
      </c>
      <c r="B37" s="260" t="s">
        <v>293</v>
      </c>
    </row>
    <row r="38" spans="1:2" ht="16.5" thickBot="1" x14ac:dyDescent="0.3">
      <c r="A38" s="258" t="s">
        <v>488</v>
      </c>
      <c r="B38" s="260" t="s">
        <v>293</v>
      </c>
    </row>
    <row r="39" spans="1:2" ht="16.5" thickBot="1" x14ac:dyDescent="0.3">
      <c r="A39" s="258" t="s">
        <v>489</v>
      </c>
      <c r="B39" s="260" t="s">
        <v>293</v>
      </c>
    </row>
    <row r="40" spans="1:2" ht="16.5" thickBot="1" x14ac:dyDescent="0.3">
      <c r="A40" s="258" t="s">
        <v>490</v>
      </c>
      <c r="B40" s="260" t="s">
        <v>293</v>
      </c>
    </row>
    <row r="41" spans="1:2" ht="29.25" thickBot="1" x14ac:dyDescent="0.3">
      <c r="A41" s="259" t="s">
        <v>491</v>
      </c>
      <c r="B41" s="258"/>
    </row>
    <row r="42" spans="1:2" ht="16.5" thickBot="1" x14ac:dyDescent="0.3">
      <c r="A42" s="258" t="s">
        <v>492</v>
      </c>
      <c r="B42" s="260" t="s">
        <v>293</v>
      </c>
    </row>
    <row r="43" spans="1:2" ht="16.5" thickBot="1" x14ac:dyDescent="0.3">
      <c r="A43" s="258" t="s">
        <v>488</v>
      </c>
      <c r="B43" s="260" t="s">
        <v>293</v>
      </c>
    </row>
    <row r="44" spans="1:2" ht="16.5" thickBot="1" x14ac:dyDescent="0.3">
      <c r="A44" s="258" t="s">
        <v>489</v>
      </c>
      <c r="B44" s="260" t="s">
        <v>293</v>
      </c>
    </row>
    <row r="45" spans="1:2" ht="16.5" thickBot="1" x14ac:dyDescent="0.3">
      <c r="A45" s="258" t="s">
        <v>490</v>
      </c>
      <c r="B45" s="260" t="s">
        <v>293</v>
      </c>
    </row>
    <row r="46" spans="1:2" ht="29.25" thickBot="1" x14ac:dyDescent="0.3">
      <c r="A46" s="259" t="s">
        <v>493</v>
      </c>
      <c r="B46" s="258"/>
    </row>
    <row r="47" spans="1:2" ht="16.5" thickBot="1" x14ac:dyDescent="0.3">
      <c r="A47" s="258" t="s">
        <v>492</v>
      </c>
      <c r="B47" s="260" t="s">
        <v>293</v>
      </c>
    </row>
    <row r="48" spans="1:2" ht="16.5" thickBot="1" x14ac:dyDescent="0.3">
      <c r="A48" s="258" t="s">
        <v>488</v>
      </c>
      <c r="B48" s="260" t="s">
        <v>293</v>
      </c>
    </row>
    <row r="49" spans="1:2" ht="16.5" thickBot="1" x14ac:dyDescent="0.3">
      <c r="A49" s="258" t="s">
        <v>489</v>
      </c>
      <c r="B49" s="260" t="s">
        <v>293</v>
      </c>
    </row>
    <row r="50" spans="1:2" ht="16.5" thickBot="1" x14ac:dyDescent="0.3">
      <c r="A50" s="258" t="s">
        <v>490</v>
      </c>
      <c r="B50" s="260" t="s">
        <v>293</v>
      </c>
    </row>
    <row r="51" spans="1:2" ht="29.25" thickBot="1" x14ac:dyDescent="0.3">
      <c r="A51" s="261" t="s">
        <v>494</v>
      </c>
      <c r="B51" s="262"/>
    </row>
    <row r="52" spans="1:2" ht="16.5" thickBot="1" x14ac:dyDescent="0.3">
      <c r="A52" s="263" t="s">
        <v>485</v>
      </c>
      <c r="B52" s="260" t="s">
        <v>293</v>
      </c>
    </row>
    <row r="53" spans="1:2" ht="16.5" thickBot="1" x14ac:dyDescent="0.3">
      <c r="A53" s="263" t="s">
        <v>495</v>
      </c>
      <c r="B53" s="260" t="s">
        <v>293</v>
      </c>
    </row>
    <row r="54" spans="1:2" ht="16.5" thickBot="1" x14ac:dyDescent="0.3">
      <c r="A54" s="263" t="s">
        <v>496</v>
      </c>
      <c r="B54" s="260" t="s">
        <v>293</v>
      </c>
    </row>
    <row r="55" spans="1:2" ht="16.5" thickBot="1" x14ac:dyDescent="0.3">
      <c r="A55" s="263" t="s">
        <v>497</v>
      </c>
      <c r="B55" s="260" t="s">
        <v>293</v>
      </c>
    </row>
    <row r="56" spans="1:2" ht="16.5" thickBot="1" x14ac:dyDescent="0.3">
      <c r="A56" s="252" t="s">
        <v>498</v>
      </c>
      <c r="B56" s="260" t="s">
        <v>293</v>
      </c>
    </row>
    <row r="57" spans="1:2" ht="16.5" thickBot="1" x14ac:dyDescent="0.3">
      <c r="A57" s="252" t="s">
        <v>499</v>
      </c>
      <c r="B57" s="260" t="s">
        <v>293</v>
      </c>
    </row>
    <row r="58" spans="1:2" ht="16.5" thickBot="1" x14ac:dyDescent="0.3">
      <c r="A58" s="252" t="s">
        <v>500</v>
      </c>
      <c r="B58" s="260" t="s">
        <v>293</v>
      </c>
    </row>
    <row r="59" spans="1:2" ht="16.5" thickBot="1" x14ac:dyDescent="0.3">
      <c r="A59" s="254" t="s">
        <v>501</v>
      </c>
      <c r="B59" s="260" t="s">
        <v>293</v>
      </c>
    </row>
    <row r="60" spans="1:2" ht="15.75" customHeight="1" x14ac:dyDescent="0.25">
      <c r="A60" s="261" t="s">
        <v>502</v>
      </c>
      <c r="B60" s="264" t="s">
        <v>503</v>
      </c>
    </row>
    <row r="61" spans="1:2" x14ac:dyDescent="0.25">
      <c r="A61" s="265" t="s">
        <v>504</v>
      </c>
      <c r="B61" s="265" t="s">
        <v>468</v>
      </c>
    </row>
    <row r="62" spans="1:2" x14ac:dyDescent="0.25">
      <c r="A62" s="265" t="s">
        <v>505</v>
      </c>
      <c r="B62" s="265" t="s">
        <v>293</v>
      </c>
    </row>
    <row r="63" spans="1:2" x14ac:dyDescent="0.25">
      <c r="A63" s="265" t="s">
        <v>506</v>
      </c>
      <c r="B63" s="265" t="s">
        <v>293</v>
      </c>
    </row>
    <row r="64" spans="1:2" x14ac:dyDescent="0.25">
      <c r="A64" s="265" t="s">
        <v>507</v>
      </c>
      <c r="B64" s="265" t="s">
        <v>293</v>
      </c>
    </row>
    <row r="65" spans="1:2" ht="16.5" thickBot="1" x14ac:dyDescent="0.3">
      <c r="A65" s="266" t="s">
        <v>508</v>
      </c>
      <c r="B65" s="266" t="s">
        <v>293</v>
      </c>
    </row>
    <row r="66" spans="1:2" ht="30.75" thickBot="1" x14ac:dyDescent="0.3">
      <c r="A66" s="263" t="s">
        <v>509</v>
      </c>
      <c r="B66" s="267" t="s">
        <v>293</v>
      </c>
    </row>
    <row r="67" spans="1:2" ht="29.25" thickBot="1" x14ac:dyDescent="0.3">
      <c r="A67" s="252" t="s">
        <v>510</v>
      </c>
      <c r="B67" s="267" t="s">
        <v>293</v>
      </c>
    </row>
    <row r="68" spans="1:2" ht="16.5" thickBot="1" x14ac:dyDescent="0.3">
      <c r="A68" s="263" t="s">
        <v>485</v>
      </c>
      <c r="B68" s="268"/>
    </row>
    <row r="69" spans="1:2" ht="16.5" thickBot="1" x14ac:dyDescent="0.3">
      <c r="A69" s="263" t="s">
        <v>511</v>
      </c>
      <c r="B69" s="267" t="s">
        <v>293</v>
      </c>
    </row>
    <row r="70" spans="1:2" ht="16.5" thickBot="1" x14ac:dyDescent="0.3">
      <c r="A70" s="263" t="s">
        <v>512</v>
      </c>
      <c r="B70" s="268" t="s">
        <v>293</v>
      </c>
    </row>
    <row r="71" spans="1:2" ht="16.5" thickBot="1" x14ac:dyDescent="0.3">
      <c r="A71" s="269" t="s">
        <v>513</v>
      </c>
      <c r="B71" s="270" t="s">
        <v>293</v>
      </c>
    </row>
    <row r="72" spans="1:2" ht="16.5" thickBot="1" x14ac:dyDescent="0.3">
      <c r="A72" s="252" t="s">
        <v>514</v>
      </c>
      <c r="B72" s="271" t="s">
        <v>293</v>
      </c>
    </row>
    <row r="73" spans="1:2" ht="16.5" thickBot="1" x14ac:dyDescent="0.3">
      <c r="A73" s="265" t="s">
        <v>515</v>
      </c>
      <c r="B73" s="272" t="s">
        <v>293</v>
      </c>
    </row>
    <row r="74" spans="1:2" ht="16.5" thickBot="1" x14ac:dyDescent="0.3">
      <c r="A74" s="265" t="s">
        <v>516</v>
      </c>
      <c r="B74" s="272" t="s">
        <v>293</v>
      </c>
    </row>
    <row r="75" spans="1:2" ht="16.5" thickBot="1" x14ac:dyDescent="0.3">
      <c r="A75" s="265" t="s">
        <v>517</v>
      </c>
      <c r="B75" s="272" t="s">
        <v>293</v>
      </c>
    </row>
    <row r="76" spans="1:2" ht="29.25" thickBot="1" x14ac:dyDescent="0.3">
      <c r="A76" s="273" t="s">
        <v>518</v>
      </c>
      <c r="B76" s="268" t="s">
        <v>293</v>
      </c>
    </row>
    <row r="77" spans="1:2" ht="28.5" customHeight="1" x14ac:dyDescent="0.25">
      <c r="A77" s="261" t="s">
        <v>519</v>
      </c>
      <c r="B77" s="264" t="s">
        <v>520</v>
      </c>
    </row>
    <row r="78" spans="1:2" x14ac:dyDescent="0.25">
      <c r="A78" s="265" t="s">
        <v>521</v>
      </c>
      <c r="B78" s="265" t="s">
        <v>293</v>
      </c>
    </row>
    <row r="79" spans="1:2" x14ac:dyDescent="0.25">
      <c r="A79" s="265" t="s">
        <v>522</v>
      </c>
      <c r="B79" s="265" t="s">
        <v>293</v>
      </c>
    </row>
    <row r="80" spans="1:2" x14ac:dyDescent="0.25">
      <c r="A80" s="265" t="s">
        <v>523</v>
      </c>
      <c r="B80" s="265" t="s">
        <v>293</v>
      </c>
    </row>
    <row r="81" spans="1:2" x14ac:dyDescent="0.25">
      <c r="A81" s="265" t="s">
        <v>524</v>
      </c>
      <c r="B81" s="265" t="s">
        <v>293</v>
      </c>
    </row>
    <row r="82" spans="1:2" ht="16.5" thickBot="1" x14ac:dyDescent="0.3">
      <c r="A82" s="274" t="s">
        <v>525</v>
      </c>
      <c r="B82" s="266" t="s">
        <v>293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2024-04-29T12:44:31Z</dcterms:modified>
</cp:coreProperties>
</file>